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MT_51\51-1-ABT\Benischowski Huckschlag\Vergabe\00_Vertretung\2026\laufend\Ausstattung STARTer Kita Hibernia\"/>
    </mc:Choice>
  </mc:AlternateContent>
  <xr:revisionPtr revIDLastSave="0" documentId="13_ncr:1_{B42CEF39-561A-4B0F-BE9D-E8A08832C129}" xr6:coauthVersionLast="47" xr6:coauthVersionMax="47" xr10:uidLastSave="{00000000-0000-0000-0000-000000000000}"/>
  <bookViews>
    <workbookView xWindow="-120" yWindow="-120" windowWidth="29040" windowHeight="15720" xr2:uid="{2A928BBA-42C1-453A-AAF8-1843F8101CA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120" i="1" l="1"/>
  <c r="BH118" i="1"/>
  <c r="BH117" i="1"/>
  <c r="BH116" i="1"/>
  <c r="BH115" i="1"/>
  <c r="BH114" i="1"/>
  <c r="BH113" i="1"/>
  <c r="BH112" i="1"/>
  <c r="BH111" i="1"/>
  <c r="BH110" i="1"/>
  <c r="BH109" i="1"/>
  <c r="BH108" i="1"/>
  <c r="BH107" i="1"/>
  <c r="BH106" i="1"/>
  <c r="BH105" i="1"/>
  <c r="BH104" i="1"/>
  <c r="BH103" i="1"/>
  <c r="BH102" i="1"/>
  <c r="BH101" i="1"/>
  <c r="BH100" i="1"/>
  <c r="BH99" i="1"/>
  <c r="BH98" i="1"/>
  <c r="BH97" i="1"/>
  <c r="BH96" i="1"/>
  <c r="BH95" i="1"/>
  <c r="BH94" i="1"/>
  <c r="BH93" i="1"/>
  <c r="BH92" i="1"/>
  <c r="BH91" i="1"/>
  <c r="BH90" i="1"/>
  <c r="BH89" i="1"/>
  <c r="BH88" i="1"/>
  <c r="BH87" i="1"/>
  <c r="BH86" i="1"/>
  <c r="BH85" i="1"/>
  <c r="BH84" i="1"/>
  <c r="BH83" i="1"/>
  <c r="BH82" i="1"/>
  <c r="BH81" i="1"/>
  <c r="BH80" i="1"/>
  <c r="BH79" i="1"/>
  <c r="BH78" i="1"/>
  <c r="BH77" i="1"/>
  <c r="BH76" i="1"/>
  <c r="BH75" i="1"/>
  <c r="BH74" i="1"/>
  <c r="BH73" i="1"/>
  <c r="BH72" i="1"/>
  <c r="BH71" i="1"/>
  <c r="BH70" i="1"/>
  <c r="BH69" i="1"/>
  <c r="BH68" i="1"/>
  <c r="BH67" i="1"/>
  <c r="BH66" i="1"/>
  <c r="BH65" i="1"/>
  <c r="BH64" i="1"/>
  <c r="BH63" i="1"/>
  <c r="BH62" i="1"/>
  <c r="BH61" i="1"/>
  <c r="BH60" i="1"/>
  <c r="BH59" i="1"/>
  <c r="BH58" i="1"/>
  <c r="BH57" i="1"/>
  <c r="BH56" i="1"/>
  <c r="BH55" i="1"/>
  <c r="BH54" i="1"/>
  <c r="BH53" i="1"/>
  <c r="BH52" i="1"/>
  <c r="BH51" i="1"/>
  <c r="BH50" i="1"/>
  <c r="BH49" i="1"/>
  <c r="BH48" i="1"/>
  <c r="BH47" i="1"/>
  <c r="BH46" i="1"/>
  <c r="BH45" i="1"/>
  <c r="BH44" i="1"/>
  <c r="BH43" i="1"/>
  <c r="BH42" i="1"/>
  <c r="BH41" i="1"/>
  <c r="BH40" i="1"/>
  <c r="BH39" i="1"/>
  <c r="BH38" i="1"/>
  <c r="BH37" i="1"/>
  <c r="BH36" i="1"/>
  <c r="BH35" i="1"/>
  <c r="BH34" i="1"/>
  <c r="BH33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  <c r="BH122" i="1" l="1"/>
  <c r="BH124" i="1" s="1"/>
  <c r="BH128" i="1" s="1"/>
</calcChain>
</file>

<file path=xl/sharedStrings.xml><?xml version="1.0" encoding="utf-8"?>
<sst xmlns="http://schemas.openxmlformats.org/spreadsheetml/2006/main" count="354" uniqueCount="240">
  <si>
    <t>Leistungsbeschreibung
LOS Nr. 5: "Bastel- und Verbrauchsmaterial"</t>
  </si>
  <si>
    <t>Pos./
Los Nr. 5
(Bastel- und Verbrauchsmaterial)</t>
  </si>
  <si>
    <t>Stück</t>
  </si>
  <si>
    <t>Gegenstand der Leistung</t>
  </si>
  <si>
    <t>Einzelpreis</t>
  </si>
  <si>
    <t>Gesamtpreis</t>
  </si>
  <si>
    <t>1</t>
  </si>
  <si>
    <t>Tonpapier, 130 g/m², 50 x 70 cm, in 20 verschiedenen Farben, 600 Bögen im Set</t>
  </si>
  <si>
    <t>2</t>
  </si>
  <si>
    <t>Tonkarton 170 g/m², 50 x 70 cm, in 13 verschiedenen Farben, 500 Bogen im Set</t>
  </si>
  <si>
    <t>3</t>
  </si>
  <si>
    <t xml:space="preserve">Fotokarton, 300 g/m², 50 x 70 cm, in 20 verschiedenen Farben, 300 Bogen im Set </t>
  </si>
  <si>
    <t>4</t>
  </si>
  <si>
    <t>Kreativ- und Kopierpapier, 80 g/m², DIN A4, 500 Bogen, grün</t>
  </si>
  <si>
    <t>5</t>
  </si>
  <si>
    <t>Kreativ- und Kopierpapier, 80 g/m², DIN A4, 500 Bogen gelb</t>
  </si>
  <si>
    <t>6</t>
  </si>
  <si>
    <t>Kreativ- und Kopierpapier, 80 g/m², DIN A4, 500 Bogen rot</t>
  </si>
  <si>
    <t>7</t>
  </si>
  <si>
    <t>Kreativ- und Kopierpapier, 80 g/m², DIN A4, 500 Bogen, blau</t>
  </si>
  <si>
    <t>8</t>
  </si>
  <si>
    <t>Kopierpapier Recycling, 80 g/m², DIN A4, 2.500 Bogen</t>
  </si>
  <si>
    <t>9</t>
  </si>
  <si>
    <t>Wellpappe, 275 g/m², 50 x 70 cm, 50 Bogen, in 13 verschiedenen Farben</t>
  </si>
  <si>
    <t>10</t>
  </si>
  <si>
    <t>Krepppapier 32 g/m² L 250 x B 50 cm 70 Rollen, in 34 verschiedenen Farben</t>
  </si>
  <si>
    <t>11</t>
  </si>
  <si>
    <t>Transparentpapier 42g 100 Bögen 70x100cm in 10 verschiedenen Farben</t>
  </si>
  <si>
    <t>12</t>
  </si>
  <si>
    <t>Dekor-Bastelpapier 80 g/m² einseitig mit 24 verschiedenen Dessins (Sterne, Herzen usw) bedruckt, Rückseite farblich passend, A4, 96 Bogen</t>
  </si>
  <si>
    <t>13</t>
  </si>
  <si>
    <t>Tonpapier Haut-/Naturtöne 130 g/m², DIN A4, 10 Farben, 100 Bogen</t>
  </si>
  <si>
    <t>14</t>
  </si>
  <si>
    <t>Fotokarton Haut-/Naturtöne 300 g/m², 10 Farben, DIN A4, 50 Bogen</t>
  </si>
  <si>
    <t>15</t>
  </si>
  <si>
    <t>Faltblätter, 70 g/m², quadratisch 20 x 20 cm, 500 Blatt, 10 verschiedene Farben</t>
  </si>
  <si>
    <t>16</t>
  </si>
  <si>
    <t>Faltblätter, 70 g/m², rund ø 15 cm, 500 Blatt, 10 verschiedene Farben</t>
  </si>
  <si>
    <t>17</t>
  </si>
  <si>
    <t>Motivstanzer 6er Set für Papier und Karton bis zu 220g/m², Motivgröße ca ø 2,5 cm, Motive Figur Junge, Figur Mädchen, Blume, Sonne, Schmetterling, Herz 
(Typ Motivstanzer Ganzjahresmotive, Hersteller Werner Dorsch GmbH, oder gleichwertig)</t>
  </si>
  <si>
    <t>18</t>
  </si>
  <si>
    <t>Motivstanzer 6er Set für Papier und Karton bis zu 220g/m², Motivgröße ca ø 2,5 cm, Motive Tannenbaum, Schneekristall, Sonne, Stern, Engel, Weihnachtsmann 
(Typ Motivstanzer Weihnachtsmotive, Hersteller Werner Dorsch GmbH, oder gleichwertig)</t>
  </si>
  <si>
    <t>19</t>
  </si>
  <si>
    <t xml:space="preserve">Lochstanzer zum Stanzen von Löchern in Papier, mit 3 Aufsätzen, Lochdurchmesser 2, 3, 4 cm, Länge ca. 15 cm </t>
  </si>
  <si>
    <t>20</t>
  </si>
  <si>
    <t>Bürolocher aus Recycling-Kunststoff, für bis zu 20 Blatt, mit Anschlagschiene für DIN-Lochung, Maße ca. L 13 x B 11 x H 7 cm</t>
  </si>
  <si>
    <t>21</t>
  </si>
  <si>
    <t>Stahllineal mit Korkrücken, L 30cm,  biegsam, papierschonend, rutschsicher</t>
  </si>
  <si>
    <t>22</t>
  </si>
  <si>
    <t>Kreisschneider für Durchmesser von 10 bis 32 cm, einfach verstellbar inkl. 3 Messern</t>
  </si>
  <si>
    <t>23</t>
  </si>
  <si>
    <t>Scherenblock drehbar für 18 Scheren, aus Massivholz, Durchmesser ca 19 cm</t>
  </si>
  <si>
    <t>24</t>
  </si>
  <si>
    <t>Therapeutenschere für Rechtshänder, mit doppeltem Kunststoffgriff, L ca. 17 cm</t>
  </si>
  <si>
    <t>25</t>
  </si>
  <si>
    <t>Therapeutenschere für Linkshänder, mit doppeltem Kunststoffgriff, L ca. 17 cm</t>
  </si>
  <si>
    <t>26</t>
  </si>
  <si>
    <t>Scherenset bestehend aus 25 Kinderscheren mit weichen Kunststoffgriffen mit Gummieinlage in verschiedenenen Farben und geschraubten Scherenblättern aus rostfreiem Edelstahl, L ca. 11,5 cm</t>
  </si>
  <si>
    <t>27</t>
  </si>
  <si>
    <t>Linkshandschere für Kinder, Abgerundetete Spitze, L ca 13 cm, mit Kunststoffgriff und eingeprägtem cm-Maß, verschiedene Farben</t>
  </si>
  <si>
    <t>28</t>
  </si>
  <si>
    <t xml:space="preserve">Universalschere für Linkshänder, rostfreier, polierter Edelstahl, ergonomische Griffe mit Softeinlagen, L ca. 21 cm </t>
  </si>
  <si>
    <t>29</t>
  </si>
  <si>
    <t xml:space="preserve">Universalschere für Rechtshänder, rostfreier, polierter Edelstahl, ergonomische Griffe mit Softeinlagen, L ca. 21 cm </t>
  </si>
  <si>
    <t>30</t>
  </si>
  <si>
    <t>Klebestifte 50 Stück a 20g transparent</t>
  </si>
  <si>
    <t>31</t>
  </si>
  <si>
    <t>Klebestifthalter Holz für 10 Klebestifte a 20 g, ohne Bestückung</t>
  </si>
  <si>
    <t>32</t>
  </si>
  <si>
    <t>Bastelkleber Kombi-Set, bestehend aus 4x2l Flasche mit Weißleim und 15x100ml Leerflaschen lösungsmittelfrei, formaldehydfrei, transparent trocknend, kalt auswaschbar</t>
  </si>
  <si>
    <t>33</t>
  </si>
  <si>
    <t>Tischabroller für Klebefilmrollen bis 33 m Länge und 19 mm Breite, schwarz, standfest, nachfüllbar</t>
  </si>
  <si>
    <t>34</t>
  </si>
  <si>
    <t>Klebefilmrollen L33m, B 15m, transparent, 10er-Pack</t>
  </si>
  <si>
    <t>35</t>
  </si>
  <si>
    <t>Heißklebepistole, Länge ca. 16 cm, Leistung 40 W, inkl. 2 passenden Klebepatronen, für Patronen mit 11 cm Durchmesser</t>
  </si>
  <si>
    <t>36</t>
  </si>
  <si>
    <t>80</t>
  </si>
  <si>
    <t>Heißklebepatronen 25 cm lang Durchmesser 11cm, 40er-Pack</t>
  </si>
  <si>
    <t>37</t>
  </si>
  <si>
    <t>Klebepistolenhalter, mit zwei Köchern für Klebepatronen, aus hellem Holz (bemal-, verzier- oder bedruckbar), Mit Metallinlay für Sicherheit
Hersteller Playbox AB oder gleichwertig</t>
  </si>
  <si>
    <t>38</t>
  </si>
  <si>
    <t>Tapeten- und Bastelkleister, 125 g</t>
  </si>
  <si>
    <t>39</t>
  </si>
  <si>
    <t>Geldkassette aus Stahl, mit Sicherheitsschloss, kratzfest rot lackiert, Maße ca. L 16 x B 12 x H 8cm,incl. Einlegefach mit 6 Fächern für Kleingeld</t>
  </si>
  <si>
    <t>40</t>
  </si>
  <si>
    <t>Korrekturroller, Kunststoffgehäuse, Korrekturband B 4,2 mm x L 12 m</t>
  </si>
  <si>
    <t>41</t>
  </si>
  <si>
    <t>42</t>
  </si>
  <si>
    <t>Folienschreiber, non-permanente Tinte, 4 Stifte in rot, grün, blau, schwarz, Rundspitze 0,6 mm (F), feucht abwischbar, schnell trocknend</t>
  </si>
  <si>
    <t>43</t>
  </si>
  <si>
    <t>Folienschreiber, permanente Tinte, 4 Stifte in rot, grün, blau, schwarz, Rundspitze 0,6 mm (F), schnell trocknend</t>
  </si>
  <si>
    <t>44</t>
  </si>
  <si>
    <t>Buchfolie selbsthaftend 11,25 qm Fläche, Rolle Maße L 25 m x B 45 cm</t>
  </si>
  <si>
    <t>45</t>
  </si>
  <si>
    <t>Heftgerät Oberlader, bis 25 Blatt, incl. 200 Klammern 24/6 im Inlay, Kunststoff, schwarz</t>
  </si>
  <si>
    <t>46</t>
  </si>
  <si>
    <t>Heftklammer 24/6 1000 Stück</t>
  </si>
  <si>
    <t>47</t>
  </si>
  <si>
    <t>Klemmbrett DIN A4 aus bruchsicherem, blauem Kunststoff mit Bügelklemme</t>
  </si>
  <si>
    <t>48</t>
  </si>
  <si>
    <t>Büroklammern 1000 Stück, verzinkt, 26 mm lang</t>
  </si>
  <si>
    <t>49</t>
  </si>
  <si>
    <t>Magneten in schwarzer Stein-Metalloptik, starke Magnetwirkung bis zu 15 Blatt Papier, Verpackungseinheit 250 g - ca. 20 Stück</t>
  </si>
  <si>
    <t>50</t>
  </si>
  <si>
    <t>Dry-Marker-Set für Whiteboards und Flipcharts, aus 100% PEFC-zertifiziertem Holz, trocken und nass abwischbar, geruchlos, lösungsmittelfrei, ohne Kappe, XXL-Mine incl. Anspitzer und Abschischtuch, 4 Stifte in den Farben rot, blau, grün und gelb</t>
  </si>
  <si>
    <t>51</t>
  </si>
  <si>
    <t>Glasmarker, 6er Set, trocken abwischbar von Glas- und Whiteboards, Farben blau, gelb, pink, orange, schwarz und weiß)</t>
  </si>
  <si>
    <t>52</t>
  </si>
  <si>
    <t>Textmarker 4 Stück im Set, grün, pink, gelb, orange
Typ STABILO Boss Original, Hersteller STABILO International GmbH, oder gleichwertig</t>
  </si>
  <si>
    <t>53</t>
  </si>
  <si>
    <t>Dreichfach-Spitzdose für Standard-Blei- und Farbstifte und Wachsmalkreiden mit Durchmesser 8,11 und 16 cm, mit verschließbarem Deckel und großem Spänebehälter, verschiedene Farben</t>
  </si>
  <si>
    <t>54</t>
  </si>
  <si>
    <t>Bleistifte, Länge 17,5 cm, Durchmesser 8 mm, Mine Durchmesser 4 mm, Härtegrad weich (B), 12 Stück im Etui</t>
  </si>
  <si>
    <t>55</t>
  </si>
  <si>
    <t>Lineal Länge 30 cm aus transparentem, flexiblen Kunststoff, phthalatfrei</t>
  </si>
  <si>
    <t>56</t>
  </si>
  <si>
    <t>Buntsifte Hauttöne 10 extra dicke Stifte im Etui
Typ Jolly X-BIG Hauttöne; 10er-Kartonetui, Hersteller Brevillier Urban &amp; sachs GmbH &amp; Co. KG oder gleichwertig</t>
  </si>
  <si>
    <t>57</t>
  </si>
  <si>
    <t>Wachsmalstifte Hauttöne 10 Stück im Blechetui
Typ: Stockmar Wachsmalstifte - Farben der Welt, 8 Stifte im Blechetui, Hersteller: Hans Stockmar GmbH &amp; Co. KG, oder gleichwertig</t>
  </si>
  <si>
    <t>58</t>
  </si>
  <si>
    <t>Fingerfarbe  verschiedene Hautfarben 6x 500ml
Typ: Creall Basic-Color "Colours of the world", Hersteller: Havo b.v. oder gleichwertig</t>
  </si>
  <si>
    <t>59</t>
  </si>
  <si>
    <t>Buntsifte 144 Stück lackiert Durchmesser 11mm, Mine 6 mm, Länge 17,5 cm, sechseckig, in 12 Farben, je 12 X  hellblau, orange, hellbraun, violett, karminrot, sonnengelb, schwarz, dunkelgrün, mittelgrün, dunkelblau, zinnoberrot und dunkelbraun im Holzaufsteller</t>
  </si>
  <si>
    <t>60</t>
  </si>
  <si>
    <t>Duofasermaler 12er Etui, feine Spitze Strichbreite 0,8 mm, breite Spitze Strichbreite 2 mm, in 12 verschiedenen Farben</t>
  </si>
  <si>
    <t>61</t>
  </si>
  <si>
    <t>Filzstifte 10er-Set in verschiedenen Farben im Etui, ca 1mm Strickstärke, Geruchsneutrale Tinte auf Wasserbasis. Bis zu 24 Stunden Austrocknungsschutz.</t>
  </si>
  <si>
    <t>62</t>
  </si>
  <si>
    <t>Permanent Marker schwarz, Strichbreite 1,5 - 3 mm</t>
  </si>
  <si>
    <t>63</t>
  </si>
  <si>
    <t>Permanent Marker blau, Strichbreite 1,5 - 3 mm</t>
  </si>
  <si>
    <t>64</t>
  </si>
  <si>
    <t>Permanent Marker rot, Strichbreite 1,5 - 3 mm</t>
  </si>
  <si>
    <t>65</t>
  </si>
  <si>
    <t>Permanent Marker grün, Strichbreite 1,5 - 3 mm</t>
  </si>
  <si>
    <t>66</t>
  </si>
  <si>
    <t>Wachsmalstifte Durchmesser 12 mm, Länge 85 mm, 144 Stück im Holzkasten, L 28 x B 24 x H 5 cm mit Plexiglasschiebedeckel, je 12 x karminrot, orange, goldgelb, zitronengelb, gelbgrün, grün, blau, ultrama­rinblau, rotbraun, rosa, weiß, schwarz
Typ: Stockmar Ausstattungskasten gefüllt, Hersteller Hans Stockmar GmbH &amp; Co. KG, oder gleichwertig</t>
  </si>
  <si>
    <t>67</t>
  </si>
  <si>
    <t>Fingerfarben-Set, 16 x 750 ml, auf Wasserbasis, nach EU-Sicherheitsnorm EN 71-7, 16 Farbtöne untereinander mischbar:
Weiß, zitronengelb, sonnengelb, rosé/haut, orange, rot, dunkelrot, pink, lila, blau, dunkelblau, grün, tannengrün, violett, braun und schwarz.</t>
  </si>
  <si>
    <t>68</t>
  </si>
  <si>
    <t xml:space="preserve">Fingerfarben-Set, 6 x 750 ml, auf Wasserbasis, nach EU-Sicherheitsnorm EN 71-7, 6 Farbtöne:
Pastell pfirsich, pastell rosa, pastell flieder, pastell blau, pastell mint, pastell grau
</t>
  </si>
  <si>
    <t>69</t>
  </si>
  <si>
    <t>Tempera Blöcke farblich sortiert 14 Farben, rund, Durchmesser 44mm, gebrauchsfertig, wasserlöslich, untereinander mischbar</t>
  </si>
  <si>
    <t>70</t>
  </si>
  <si>
    <t>1er Tempera Paletten 44cm Durchmesser, aus weißem Kunststoff, passend zu Pos. 69</t>
  </si>
  <si>
    <t>71</t>
  </si>
  <si>
    <t>Pinsel-Set bestehend aus 192 Pinseln, in Aufbewahrungsbox mit 4 herausnehmbaren Einsätzen, mit Naturholz-Stielen,
96 flache Borstenpinsel: 24x Gr. 2, je 18x Gr. 4 und 6, je 12x Gr. 8, 10 und 12
96 Rundpinsel: 24x Gr. 1, je 18x Gr. 2 und 4, je 12x Gr. 6, 8 und 10.</t>
  </si>
  <si>
    <t>72</t>
  </si>
  <si>
    <t>Pinselnapf mit abnehmbaren Deckel, Kunststoff transparent, Durchmesser 6 cm x H 6 cm</t>
  </si>
  <si>
    <t>73</t>
  </si>
  <si>
    <t>Mischpalette aus weißem Kunststoff, 7 Mischfelder, in Blütenform, Duechmesser ca. 17 cm</t>
  </si>
  <si>
    <t>74</t>
  </si>
  <si>
    <t>Textilfarbe 6x 250ml, gebrauchsfertig, auf Acrylbasis, waschbar bis 40 ° C, in den Farben weiß, gelb, rot  blau, grün und schwarz</t>
  </si>
  <si>
    <t>75</t>
  </si>
  <si>
    <t>Schminkkoffer zum Spielen, mit Schminkfarben, Pinseln, Schwämmen, 
Typ: Schmink-Koffer Profi Aqua, Hersteller Eulenspiegel Profi-Schminkfarben GmbH, oder gleichwertig</t>
  </si>
  <si>
    <t>76</t>
  </si>
  <si>
    <t>Schminkstifte 20er-Set, bestehend aus je 2 Schminkstiften in den Farben: weiß, gelb, rot, pink, orange, blau, grün, braun, schwarz und je 1 Schminkstift in den Farben: gold und silber.
Dermatologisch getestet, mit Creme oder Wasser und Seife abwaschbar</t>
  </si>
  <si>
    <t>77</t>
  </si>
  <si>
    <t>2,5 kg weiche Knetmasse gelb, im Kunststoffeimer, 10 x 250 g, gebrauchsfertig, aus Bienenwachs, Ölen und pflanzlichen Füllstoffen, glutenfrei</t>
  </si>
  <si>
    <t>78</t>
  </si>
  <si>
    <t>2,5 kg weiche Knetmasse rot, im Kunststoffeimer, 10 x 250 g, gebrauchsfertig, aus Bienenwachs, Ölen und pflanzlichen Füllstoffen, glutenfrei</t>
  </si>
  <si>
    <t>79</t>
  </si>
  <si>
    <t>2,5 kg weiche Knetmasse blau, im Kunststoffeimer, 10 x 250 g, gebrauchsfertig, aus Bienenwachs, Ölen und pflanzlichen Füllstoffen, glutenfrei</t>
  </si>
  <si>
    <t>2,5 kg weiche Knetmasse grün, im Kunststoffeimer, 10 x 250 g, gebrauchsfertig, aus Bienenwachs, Ölen und pflanzlichen Füllstoffen, glutenfrei</t>
  </si>
  <si>
    <t>81</t>
  </si>
  <si>
    <t>12er Set Knettablett/Farbschale, ca 24 x 19,5 cm, Höhe ca. 1,6 cm, in verschiedenen Farben</t>
  </si>
  <si>
    <t>82</t>
  </si>
  <si>
    <t>Malkittel, wasserabweisend und luftdurchlässig, mit Gummizug an den Ärmeln, stabilem Klettverschluss und Aufhänger hinten, Farbe rot, Größe M (Länge 66 cm)</t>
  </si>
  <si>
    <t>83</t>
  </si>
  <si>
    <t>Malkittel, wasserabweisend und luftdurchlässig, mit Gummizug an den Ärmeln, stabilem Klettverschluss und Aufhänger hinten, Farbe orange, Größe S (Länge 63 cm)</t>
  </si>
  <si>
    <t>84</t>
  </si>
  <si>
    <t>Materialschale aus stabilem Kunststoff, Maße ca. L 23 x B 15 X H 5 cm, Farbe blau</t>
  </si>
  <si>
    <t>85</t>
  </si>
  <si>
    <t>Materialschale aus stabilem Kunststoff, Maße ca. L 23 x B 15 X H 5 cm, Farbe gelb</t>
  </si>
  <si>
    <t>86</t>
  </si>
  <si>
    <t>Materialschale aus stabilem Kunststoff, Maße ca. L 23 x B 15 X H 5 cm, Farbe grün</t>
  </si>
  <si>
    <t>87</t>
  </si>
  <si>
    <t>Materialschale aus stabilem Kunststoff, Maße ca. L 23 x B 15 X H 5 cm, Farbe rot</t>
  </si>
  <si>
    <t>88</t>
  </si>
  <si>
    <t>Materialschale aus stabilem Kunststoff, Maße ca. L 18 x B 11 x H 2,5 cm, Farbe blau</t>
  </si>
  <si>
    <t>89</t>
  </si>
  <si>
    <t>Materialschale aus stabilem Kunststoff, Maße ca. L 18 x B 11 x H 2,5 cm, Farbe gelb</t>
  </si>
  <si>
    <t>90</t>
  </si>
  <si>
    <t>Materialschale aus stabilem Kunststoff, Maße ca. L 18 x B 11 x H 2,5 cm, Farbe grün</t>
  </si>
  <si>
    <t>91</t>
  </si>
  <si>
    <t>Materialschale aus stabilem Kunststoff, Maße ca. L 18 x B 11 x H 2,5 cm, Farbe rot</t>
  </si>
  <si>
    <t>92</t>
  </si>
  <si>
    <t>Sortierschalen aus Kunststoff, rund, in 4 Farben, mit je 5 Sortierfeldern, Durchmesser ca. 25,5 cm</t>
  </si>
  <si>
    <t>93</t>
  </si>
  <si>
    <t>Pompon-Set 2-5 cm Durchmesser bunt, 1200 Stück</t>
  </si>
  <si>
    <t>94</t>
  </si>
  <si>
    <t>Pfeifenputzer, 600 Stück, Länge 30 cm, Durchmesser 6 mm, in 12 verschiedenen Farben</t>
  </si>
  <si>
    <t>95</t>
  </si>
  <si>
    <t xml:space="preserve">Wackelaugen, 300 Stück, je 100 Stück mit  Durchmesser 8, 10, 12 cm </t>
  </si>
  <si>
    <t>96</t>
  </si>
  <si>
    <t>Bügelperlen ca.30.000 Stück in Kunststoffeimer, Durchmesser 0,5 cm</t>
  </si>
  <si>
    <t>97</t>
  </si>
  <si>
    <t>Kreisel Stifte aus Kunststoff 60 Stück für Bügelperlen, Höhe 4 cm, Durchmesser 0,3 cm</t>
  </si>
  <si>
    <t>98</t>
  </si>
  <si>
    <t>Siftplatten Geometrie 5er Set für Bügelperlen
Bestehend aus den Motiven:
• Herz, B 8 cm
• Stern, ø 10 cm
• Quadrat, L 7,5 x B 7,5 cm
• Kreis, ø 8,5 cm
• 6-Eck, ø 7,5 cm 
in verschiedenen Farben</t>
  </si>
  <si>
    <t>99</t>
  </si>
  <si>
    <t>Fädelschnüre 20 Stück, Länge 100 cm, Durchmesser 4 mm, kunststoffummantelte Enden, 10 verschiedene Farben</t>
  </si>
  <si>
    <t>100</t>
  </si>
  <si>
    <t>Perlschnüre 10 Stück, Länge 95 cm, Durchmesser 4 mm, Enden kunststoffummantelt, verschiedene Farben</t>
  </si>
  <si>
    <t>101</t>
  </si>
  <si>
    <t>Holzperlen 500 Stück, Durchmesser 15 mm, Bohrung Durchmesser 4 mm, pink, türkis, lila, apfelgrün</t>
  </si>
  <si>
    <t>102</t>
  </si>
  <si>
    <t>Holzperlen 500 Stück, Durchmesser 15 mm, Bohrung Durchmesser 4 mm, rot, blau, gelb, grün</t>
  </si>
  <si>
    <t>103</t>
  </si>
  <si>
    <t xml:space="preserve">Holzperlen Mix 1200 Perlen, verschiedene Formen mit Durchmesser 12-25 mm, unterschiedliche Bohrungen (ca. 3-6 mm)
z.B. Würfel, Kugeln, Tropfen,  Zylinder, Scheiben,  z.T. mit gerillten Oberflächen, in kräftigen Farben
</t>
  </si>
  <si>
    <t>104</t>
  </si>
  <si>
    <t>Flechtschnüre 100 Stück, Länge 100 cm, Durchmesser 1,8 mm, 10 Farben, 50 x opak und 50 x transparent</t>
  </si>
  <si>
    <t>105</t>
  </si>
  <si>
    <t>Flauschfedern 100g, Länge ca. 4,5-14 cm, in 10 verschiedenen Farben</t>
  </si>
  <si>
    <t>106</t>
  </si>
  <si>
    <t>Naturbast 9x50g in 8 Farben (weiß, beige, gelb, orange, rot, pink, lila, blau, grün)</t>
  </si>
  <si>
    <t>107</t>
  </si>
  <si>
    <t xml:space="preserve">2 </t>
  </si>
  <si>
    <t>Baumwollkordel 100m rot weiß; 
Durchmesser: 2 mm</t>
  </si>
  <si>
    <t>108</t>
  </si>
  <si>
    <t>Baumwollkordel 100m schwarz weiß; Durchmesser: 2 mm</t>
  </si>
  <si>
    <t>109</t>
  </si>
  <si>
    <t>Bastelfilz 100 Stück,  23x15 cm 1mm Stärke farblich sortiert:je 10x rot, weiß, rosa, gelb, hellblau, violett, dunkelgrün, hellgrün, orange und dunkelblau</t>
  </si>
  <si>
    <t>110</t>
  </si>
  <si>
    <t>Holzblock mit 12 Prickelnadeln mit ergonomischen Griffen, je 3 Nadeln in gelb, pink, blau und grün
9 cm Länge, Nadellänge: 5 cm</t>
  </si>
  <si>
    <t>111</t>
  </si>
  <si>
    <t>Filzunterlagen 5 Stück, grau
Maße: 18 x 12,5 x 1 cm</t>
  </si>
  <si>
    <t>112</t>
  </si>
  <si>
    <t>Wäscheklammern 20 Stück, natur
9 cm Länge, aus Buchenholz</t>
  </si>
  <si>
    <t>113</t>
  </si>
  <si>
    <t>Geburtstagsraupe
Material: bunte Holzelemente
6 Teelichthalter aus Glas, Zahlen von 1-9
inkl. Aufsteckzahlen Nummern 1-9
Typ: Geburtstagsraupe Camila; Hersteller: Gollnest &amp; Kiesel GmbH &amp; Co. KG oder gleichwertig</t>
  </si>
  <si>
    <t>114</t>
  </si>
  <si>
    <t>Lieferung bis in die Kita (siehe Hinweis)</t>
  </si>
  <si>
    <r>
      <t xml:space="preserve">Hinweise:
Es werden die Bedingungen der VOL-B vereinbart.
Lieferung: 
Die STARTer Kita Hibernia befindet sich auf dem Gelände der Grundschule "Im Hinsberg" (Canisiusstraße 9 in 45665 Recklinghausen). 
</t>
    </r>
    <r>
      <rPr>
        <b/>
        <sz val="11"/>
        <color indexed="10"/>
        <rFont val="Arial"/>
        <family val="2"/>
      </rPr>
      <t>Die Lieferung muss bis in die Kita erfolgen!</t>
    </r>
    <r>
      <rPr>
        <b/>
        <sz val="10"/>
        <rFont val="Arial"/>
        <family val="2"/>
      </rPr>
      <t xml:space="preserve"> </t>
    </r>
  </si>
  <si>
    <t>Summe</t>
  </si>
  <si>
    <t>+ gesetzl. MwSt.</t>
  </si>
  <si>
    <t>Zwischensumme</t>
  </si>
  <si>
    <t>./.     % Skonto</t>
  </si>
  <si>
    <t>Endpreis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</si>
</sst>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2" fillId="2" borderId="0" xfId="0" applyNumberFormat="1" applyFont="1" applyFill="1"/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  <protection locked="0"/>
    </xf>
    <xf numFmtId="49" fontId="3" fillId="3" borderId="3" xfId="0" applyNumberFormat="1" applyFont="1" applyFill="1" applyBorder="1" applyAlignment="1" applyProtection="1">
      <alignment horizontal="center" vertical="center"/>
      <protection locked="0"/>
    </xf>
    <xf numFmtId="49" fontId="3" fillId="3" borderId="4" xfId="0" applyNumberFormat="1" applyFont="1" applyFill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2" borderId="4" xfId="0" applyNumberFormat="1" applyFont="1" applyFill="1" applyBorder="1" applyAlignment="1" applyProtection="1">
      <alignment horizontal="left" vertical="top" wrapText="1"/>
      <protection locked="0"/>
    </xf>
    <xf numFmtId="164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3" xfId="0" applyNumberFormat="1" applyFont="1" applyFill="1" applyBorder="1" applyAlignment="1" applyProtection="1">
      <alignment horizontal="center" vertical="center"/>
      <protection locked="0"/>
    </xf>
    <xf numFmtId="164" fontId="3" fillId="3" borderId="4" xfId="0" applyNumberFormat="1" applyFont="1" applyFill="1" applyBorder="1" applyAlignment="1" applyProtection="1">
      <alignment horizontal="center" vertical="center"/>
      <protection locked="0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164" fontId="3" fillId="2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49" fontId="3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164" fontId="3" fillId="3" borderId="5" xfId="0" applyNumberFormat="1" applyFont="1" applyFill="1" applyBorder="1" applyAlignment="1" applyProtection="1">
      <alignment horizontal="center" vertical="center"/>
      <protection locked="0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Border="1" applyAlignment="1" applyProtection="1">
      <alignment horizontal="center" vertical="center"/>
      <protection locked="0"/>
    </xf>
    <xf numFmtId="49" fontId="3" fillId="0" borderId="10" xfId="0" applyNumberFormat="1" applyFont="1" applyBorder="1" applyAlignment="1" applyProtection="1">
      <alignment horizontal="center" vertical="center"/>
      <protection locked="0"/>
    </xf>
    <xf numFmtId="49" fontId="3" fillId="0" borderId="11" xfId="0" applyNumberFormat="1" applyFont="1" applyBorder="1" applyAlignment="1" applyProtection="1">
      <alignment horizontal="center" vertical="center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/>
    <xf numFmtId="49" fontId="3" fillId="0" borderId="0" xfId="0" applyNumberFormat="1" applyFont="1" applyAlignment="1">
      <alignment vertical="center"/>
    </xf>
    <xf numFmtId="164" fontId="3" fillId="0" borderId="12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3" fillId="0" borderId="5" xfId="0" applyNumberFormat="1" applyFont="1" applyBorder="1" applyAlignment="1" applyProtection="1">
      <alignment horizontal="center"/>
      <protection locked="0"/>
    </xf>
    <xf numFmtId="49" fontId="3" fillId="0" borderId="2" xfId="0" quotePrefix="1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164" fontId="3" fillId="0" borderId="2" xfId="0" applyNumberFormat="1" applyFont="1" applyBorder="1" applyAlignment="1" applyProtection="1">
      <alignment horizontal="center"/>
      <protection locked="0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9" fontId="3" fillId="0" borderId="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164" fontId="3" fillId="0" borderId="6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 applyProtection="1">
      <alignment horizontal="center"/>
      <protection locked="0"/>
    </xf>
    <xf numFmtId="49" fontId="3" fillId="0" borderId="2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0974A-1956-4B8A-8B8F-F01DAA27699E}">
  <dimension ref="A1:CZ347"/>
  <sheetViews>
    <sheetView tabSelected="1" workbookViewId="0">
      <selection sqref="A1:XFD1048576"/>
    </sheetView>
  </sheetViews>
  <sheetFormatPr baseColWidth="10" defaultColWidth="1.28515625" defaultRowHeight="0" zeroHeight="1" x14ac:dyDescent="0.2"/>
  <cols>
    <col min="1" max="55" width="1.28515625" style="2"/>
    <col min="56" max="56" width="1.5703125" style="2" customWidth="1"/>
    <col min="57" max="57" width="6.140625" style="2" customWidth="1"/>
    <col min="58" max="254" width="1.28515625" style="2"/>
    <col min="255" max="255" width="0.42578125" style="2" customWidth="1"/>
    <col min="256" max="311" width="1.28515625" style="2"/>
    <col min="312" max="312" width="1.5703125" style="2" customWidth="1"/>
    <col min="313" max="313" width="6.140625" style="2" customWidth="1"/>
    <col min="314" max="510" width="1.28515625" style="2"/>
    <col min="511" max="511" width="0.42578125" style="2" customWidth="1"/>
    <col min="512" max="567" width="1.28515625" style="2"/>
    <col min="568" max="568" width="1.5703125" style="2" customWidth="1"/>
    <col min="569" max="569" width="6.140625" style="2" customWidth="1"/>
    <col min="570" max="766" width="1.28515625" style="2"/>
    <col min="767" max="767" width="0.42578125" style="2" customWidth="1"/>
    <col min="768" max="823" width="1.28515625" style="2"/>
    <col min="824" max="824" width="1.5703125" style="2" customWidth="1"/>
    <col min="825" max="825" width="6.140625" style="2" customWidth="1"/>
    <col min="826" max="1022" width="1.28515625" style="2"/>
    <col min="1023" max="1023" width="0.42578125" style="2" customWidth="1"/>
    <col min="1024" max="1079" width="1.28515625" style="2"/>
    <col min="1080" max="1080" width="1.5703125" style="2" customWidth="1"/>
    <col min="1081" max="1081" width="6.140625" style="2" customWidth="1"/>
    <col min="1082" max="1278" width="1.28515625" style="2"/>
    <col min="1279" max="1279" width="0.42578125" style="2" customWidth="1"/>
    <col min="1280" max="1335" width="1.28515625" style="2"/>
    <col min="1336" max="1336" width="1.5703125" style="2" customWidth="1"/>
    <col min="1337" max="1337" width="6.140625" style="2" customWidth="1"/>
    <col min="1338" max="1534" width="1.28515625" style="2"/>
    <col min="1535" max="1535" width="0.42578125" style="2" customWidth="1"/>
    <col min="1536" max="1591" width="1.28515625" style="2"/>
    <col min="1592" max="1592" width="1.5703125" style="2" customWidth="1"/>
    <col min="1593" max="1593" width="6.140625" style="2" customWidth="1"/>
    <col min="1594" max="1790" width="1.28515625" style="2"/>
    <col min="1791" max="1791" width="0.42578125" style="2" customWidth="1"/>
    <col min="1792" max="1847" width="1.28515625" style="2"/>
    <col min="1848" max="1848" width="1.5703125" style="2" customWidth="1"/>
    <col min="1849" max="1849" width="6.140625" style="2" customWidth="1"/>
    <col min="1850" max="2046" width="1.28515625" style="2"/>
    <col min="2047" max="2047" width="0.42578125" style="2" customWidth="1"/>
    <col min="2048" max="2103" width="1.28515625" style="2"/>
    <col min="2104" max="2104" width="1.5703125" style="2" customWidth="1"/>
    <col min="2105" max="2105" width="6.140625" style="2" customWidth="1"/>
    <col min="2106" max="2302" width="1.28515625" style="2"/>
    <col min="2303" max="2303" width="0.42578125" style="2" customWidth="1"/>
    <col min="2304" max="2359" width="1.28515625" style="2"/>
    <col min="2360" max="2360" width="1.5703125" style="2" customWidth="1"/>
    <col min="2361" max="2361" width="6.140625" style="2" customWidth="1"/>
    <col min="2362" max="2558" width="1.28515625" style="2"/>
    <col min="2559" max="2559" width="0.42578125" style="2" customWidth="1"/>
    <col min="2560" max="2615" width="1.28515625" style="2"/>
    <col min="2616" max="2616" width="1.5703125" style="2" customWidth="1"/>
    <col min="2617" max="2617" width="6.140625" style="2" customWidth="1"/>
    <col min="2618" max="2814" width="1.28515625" style="2"/>
    <col min="2815" max="2815" width="0.42578125" style="2" customWidth="1"/>
    <col min="2816" max="2871" width="1.28515625" style="2"/>
    <col min="2872" max="2872" width="1.5703125" style="2" customWidth="1"/>
    <col min="2873" max="2873" width="6.140625" style="2" customWidth="1"/>
    <col min="2874" max="3070" width="1.28515625" style="2"/>
    <col min="3071" max="3071" width="0.42578125" style="2" customWidth="1"/>
    <col min="3072" max="3127" width="1.28515625" style="2"/>
    <col min="3128" max="3128" width="1.5703125" style="2" customWidth="1"/>
    <col min="3129" max="3129" width="6.140625" style="2" customWidth="1"/>
    <col min="3130" max="3326" width="1.28515625" style="2"/>
    <col min="3327" max="3327" width="0.42578125" style="2" customWidth="1"/>
    <col min="3328" max="3383" width="1.28515625" style="2"/>
    <col min="3384" max="3384" width="1.5703125" style="2" customWidth="1"/>
    <col min="3385" max="3385" width="6.140625" style="2" customWidth="1"/>
    <col min="3386" max="3582" width="1.28515625" style="2"/>
    <col min="3583" max="3583" width="0.42578125" style="2" customWidth="1"/>
    <col min="3584" max="3639" width="1.28515625" style="2"/>
    <col min="3640" max="3640" width="1.5703125" style="2" customWidth="1"/>
    <col min="3641" max="3641" width="6.140625" style="2" customWidth="1"/>
    <col min="3642" max="3838" width="1.28515625" style="2"/>
    <col min="3839" max="3839" width="0.42578125" style="2" customWidth="1"/>
    <col min="3840" max="3895" width="1.28515625" style="2"/>
    <col min="3896" max="3896" width="1.5703125" style="2" customWidth="1"/>
    <col min="3897" max="3897" width="6.140625" style="2" customWidth="1"/>
    <col min="3898" max="4094" width="1.28515625" style="2"/>
    <col min="4095" max="4095" width="0.42578125" style="2" customWidth="1"/>
    <col min="4096" max="4151" width="1.28515625" style="2"/>
    <col min="4152" max="4152" width="1.5703125" style="2" customWidth="1"/>
    <col min="4153" max="4153" width="6.140625" style="2" customWidth="1"/>
    <col min="4154" max="4350" width="1.28515625" style="2"/>
    <col min="4351" max="4351" width="0.42578125" style="2" customWidth="1"/>
    <col min="4352" max="4407" width="1.28515625" style="2"/>
    <col min="4408" max="4408" width="1.5703125" style="2" customWidth="1"/>
    <col min="4409" max="4409" width="6.140625" style="2" customWidth="1"/>
    <col min="4410" max="4606" width="1.28515625" style="2"/>
    <col min="4607" max="4607" width="0.42578125" style="2" customWidth="1"/>
    <col min="4608" max="4663" width="1.28515625" style="2"/>
    <col min="4664" max="4664" width="1.5703125" style="2" customWidth="1"/>
    <col min="4665" max="4665" width="6.140625" style="2" customWidth="1"/>
    <col min="4666" max="4862" width="1.28515625" style="2"/>
    <col min="4863" max="4863" width="0.42578125" style="2" customWidth="1"/>
    <col min="4864" max="4919" width="1.28515625" style="2"/>
    <col min="4920" max="4920" width="1.5703125" style="2" customWidth="1"/>
    <col min="4921" max="4921" width="6.140625" style="2" customWidth="1"/>
    <col min="4922" max="5118" width="1.28515625" style="2"/>
    <col min="5119" max="5119" width="0.42578125" style="2" customWidth="1"/>
    <col min="5120" max="5175" width="1.28515625" style="2"/>
    <col min="5176" max="5176" width="1.5703125" style="2" customWidth="1"/>
    <col min="5177" max="5177" width="6.140625" style="2" customWidth="1"/>
    <col min="5178" max="5374" width="1.28515625" style="2"/>
    <col min="5375" max="5375" width="0.42578125" style="2" customWidth="1"/>
    <col min="5376" max="5431" width="1.28515625" style="2"/>
    <col min="5432" max="5432" width="1.5703125" style="2" customWidth="1"/>
    <col min="5433" max="5433" width="6.140625" style="2" customWidth="1"/>
    <col min="5434" max="5630" width="1.28515625" style="2"/>
    <col min="5631" max="5631" width="0.42578125" style="2" customWidth="1"/>
    <col min="5632" max="5687" width="1.28515625" style="2"/>
    <col min="5688" max="5688" width="1.5703125" style="2" customWidth="1"/>
    <col min="5689" max="5689" width="6.140625" style="2" customWidth="1"/>
    <col min="5690" max="5886" width="1.28515625" style="2"/>
    <col min="5887" max="5887" width="0.42578125" style="2" customWidth="1"/>
    <col min="5888" max="5943" width="1.28515625" style="2"/>
    <col min="5944" max="5944" width="1.5703125" style="2" customWidth="1"/>
    <col min="5945" max="5945" width="6.140625" style="2" customWidth="1"/>
    <col min="5946" max="6142" width="1.28515625" style="2"/>
    <col min="6143" max="6143" width="0.42578125" style="2" customWidth="1"/>
    <col min="6144" max="6199" width="1.28515625" style="2"/>
    <col min="6200" max="6200" width="1.5703125" style="2" customWidth="1"/>
    <col min="6201" max="6201" width="6.140625" style="2" customWidth="1"/>
    <col min="6202" max="6398" width="1.28515625" style="2"/>
    <col min="6399" max="6399" width="0.42578125" style="2" customWidth="1"/>
    <col min="6400" max="6455" width="1.28515625" style="2"/>
    <col min="6456" max="6456" width="1.5703125" style="2" customWidth="1"/>
    <col min="6457" max="6457" width="6.140625" style="2" customWidth="1"/>
    <col min="6458" max="6654" width="1.28515625" style="2"/>
    <col min="6655" max="6655" width="0.42578125" style="2" customWidth="1"/>
    <col min="6656" max="6711" width="1.28515625" style="2"/>
    <col min="6712" max="6712" width="1.5703125" style="2" customWidth="1"/>
    <col min="6713" max="6713" width="6.140625" style="2" customWidth="1"/>
    <col min="6714" max="6910" width="1.28515625" style="2"/>
    <col min="6911" max="6911" width="0.42578125" style="2" customWidth="1"/>
    <col min="6912" max="6967" width="1.28515625" style="2"/>
    <col min="6968" max="6968" width="1.5703125" style="2" customWidth="1"/>
    <col min="6969" max="6969" width="6.140625" style="2" customWidth="1"/>
    <col min="6970" max="7166" width="1.28515625" style="2"/>
    <col min="7167" max="7167" width="0.42578125" style="2" customWidth="1"/>
    <col min="7168" max="7223" width="1.28515625" style="2"/>
    <col min="7224" max="7224" width="1.5703125" style="2" customWidth="1"/>
    <col min="7225" max="7225" width="6.140625" style="2" customWidth="1"/>
    <col min="7226" max="7422" width="1.28515625" style="2"/>
    <col min="7423" max="7423" width="0.42578125" style="2" customWidth="1"/>
    <col min="7424" max="7479" width="1.28515625" style="2"/>
    <col min="7480" max="7480" width="1.5703125" style="2" customWidth="1"/>
    <col min="7481" max="7481" width="6.140625" style="2" customWidth="1"/>
    <col min="7482" max="7678" width="1.28515625" style="2"/>
    <col min="7679" max="7679" width="0.42578125" style="2" customWidth="1"/>
    <col min="7680" max="7735" width="1.28515625" style="2"/>
    <col min="7736" max="7736" width="1.5703125" style="2" customWidth="1"/>
    <col min="7737" max="7737" width="6.140625" style="2" customWidth="1"/>
    <col min="7738" max="7934" width="1.28515625" style="2"/>
    <col min="7935" max="7935" width="0.42578125" style="2" customWidth="1"/>
    <col min="7936" max="7991" width="1.28515625" style="2"/>
    <col min="7992" max="7992" width="1.5703125" style="2" customWidth="1"/>
    <col min="7993" max="7993" width="6.140625" style="2" customWidth="1"/>
    <col min="7994" max="8190" width="1.28515625" style="2"/>
    <col min="8191" max="8191" width="0.42578125" style="2" customWidth="1"/>
    <col min="8192" max="8247" width="1.28515625" style="2"/>
    <col min="8248" max="8248" width="1.5703125" style="2" customWidth="1"/>
    <col min="8249" max="8249" width="6.140625" style="2" customWidth="1"/>
    <col min="8250" max="8446" width="1.28515625" style="2"/>
    <col min="8447" max="8447" width="0.42578125" style="2" customWidth="1"/>
    <col min="8448" max="8503" width="1.28515625" style="2"/>
    <col min="8504" max="8504" width="1.5703125" style="2" customWidth="1"/>
    <col min="8505" max="8505" width="6.140625" style="2" customWidth="1"/>
    <col min="8506" max="8702" width="1.28515625" style="2"/>
    <col min="8703" max="8703" width="0.42578125" style="2" customWidth="1"/>
    <col min="8704" max="8759" width="1.28515625" style="2"/>
    <col min="8760" max="8760" width="1.5703125" style="2" customWidth="1"/>
    <col min="8761" max="8761" width="6.140625" style="2" customWidth="1"/>
    <col min="8762" max="8958" width="1.28515625" style="2"/>
    <col min="8959" max="8959" width="0.42578125" style="2" customWidth="1"/>
    <col min="8960" max="9015" width="1.28515625" style="2"/>
    <col min="9016" max="9016" width="1.5703125" style="2" customWidth="1"/>
    <col min="9017" max="9017" width="6.140625" style="2" customWidth="1"/>
    <col min="9018" max="9214" width="1.28515625" style="2"/>
    <col min="9215" max="9215" width="0.42578125" style="2" customWidth="1"/>
    <col min="9216" max="9271" width="1.28515625" style="2"/>
    <col min="9272" max="9272" width="1.5703125" style="2" customWidth="1"/>
    <col min="9273" max="9273" width="6.140625" style="2" customWidth="1"/>
    <col min="9274" max="9470" width="1.28515625" style="2"/>
    <col min="9471" max="9471" width="0.42578125" style="2" customWidth="1"/>
    <col min="9472" max="9527" width="1.28515625" style="2"/>
    <col min="9528" max="9528" width="1.5703125" style="2" customWidth="1"/>
    <col min="9529" max="9529" width="6.140625" style="2" customWidth="1"/>
    <col min="9530" max="9726" width="1.28515625" style="2"/>
    <col min="9727" max="9727" width="0.42578125" style="2" customWidth="1"/>
    <col min="9728" max="9783" width="1.28515625" style="2"/>
    <col min="9784" max="9784" width="1.5703125" style="2" customWidth="1"/>
    <col min="9785" max="9785" width="6.140625" style="2" customWidth="1"/>
    <col min="9786" max="9982" width="1.28515625" style="2"/>
    <col min="9983" max="9983" width="0.42578125" style="2" customWidth="1"/>
    <col min="9984" max="10039" width="1.28515625" style="2"/>
    <col min="10040" max="10040" width="1.5703125" style="2" customWidth="1"/>
    <col min="10041" max="10041" width="6.140625" style="2" customWidth="1"/>
    <col min="10042" max="10238" width="1.28515625" style="2"/>
    <col min="10239" max="10239" width="0.42578125" style="2" customWidth="1"/>
    <col min="10240" max="10295" width="1.28515625" style="2"/>
    <col min="10296" max="10296" width="1.5703125" style="2" customWidth="1"/>
    <col min="10297" max="10297" width="6.140625" style="2" customWidth="1"/>
    <col min="10298" max="10494" width="1.28515625" style="2"/>
    <col min="10495" max="10495" width="0.42578125" style="2" customWidth="1"/>
    <col min="10496" max="10551" width="1.28515625" style="2"/>
    <col min="10552" max="10552" width="1.5703125" style="2" customWidth="1"/>
    <col min="10553" max="10553" width="6.140625" style="2" customWidth="1"/>
    <col min="10554" max="10750" width="1.28515625" style="2"/>
    <col min="10751" max="10751" width="0.42578125" style="2" customWidth="1"/>
    <col min="10752" max="10807" width="1.28515625" style="2"/>
    <col min="10808" max="10808" width="1.5703125" style="2" customWidth="1"/>
    <col min="10809" max="10809" width="6.140625" style="2" customWidth="1"/>
    <col min="10810" max="11006" width="1.28515625" style="2"/>
    <col min="11007" max="11007" width="0.42578125" style="2" customWidth="1"/>
    <col min="11008" max="11063" width="1.28515625" style="2"/>
    <col min="11064" max="11064" width="1.5703125" style="2" customWidth="1"/>
    <col min="11065" max="11065" width="6.140625" style="2" customWidth="1"/>
    <col min="11066" max="11262" width="1.28515625" style="2"/>
    <col min="11263" max="11263" width="0.42578125" style="2" customWidth="1"/>
    <col min="11264" max="11319" width="1.28515625" style="2"/>
    <col min="11320" max="11320" width="1.5703125" style="2" customWidth="1"/>
    <col min="11321" max="11321" width="6.140625" style="2" customWidth="1"/>
    <col min="11322" max="11518" width="1.28515625" style="2"/>
    <col min="11519" max="11519" width="0.42578125" style="2" customWidth="1"/>
    <col min="11520" max="11575" width="1.28515625" style="2"/>
    <col min="11576" max="11576" width="1.5703125" style="2" customWidth="1"/>
    <col min="11577" max="11577" width="6.140625" style="2" customWidth="1"/>
    <col min="11578" max="11774" width="1.28515625" style="2"/>
    <col min="11775" max="11775" width="0.42578125" style="2" customWidth="1"/>
    <col min="11776" max="11831" width="1.28515625" style="2"/>
    <col min="11832" max="11832" width="1.5703125" style="2" customWidth="1"/>
    <col min="11833" max="11833" width="6.140625" style="2" customWidth="1"/>
    <col min="11834" max="12030" width="1.28515625" style="2"/>
    <col min="12031" max="12031" width="0.42578125" style="2" customWidth="1"/>
    <col min="12032" max="12087" width="1.28515625" style="2"/>
    <col min="12088" max="12088" width="1.5703125" style="2" customWidth="1"/>
    <col min="12089" max="12089" width="6.140625" style="2" customWidth="1"/>
    <col min="12090" max="12286" width="1.28515625" style="2"/>
    <col min="12287" max="12287" width="0.42578125" style="2" customWidth="1"/>
    <col min="12288" max="12343" width="1.28515625" style="2"/>
    <col min="12344" max="12344" width="1.5703125" style="2" customWidth="1"/>
    <col min="12345" max="12345" width="6.140625" style="2" customWidth="1"/>
    <col min="12346" max="12542" width="1.28515625" style="2"/>
    <col min="12543" max="12543" width="0.42578125" style="2" customWidth="1"/>
    <col min="12544" max="12599" width="1.28515625" style="2"/>
    <col min="12600" max="12600" width="1.5703125" style="2" customWidth="1"/>
    <col min="12601" max="12601" width="6.140625" style="2" customWidth="1"/>
    <col min="12602" max="12798" width="1.28515625" style="2"/>
    <col min="12799" max="12799" width="0.42578125" style="2" customWidth="1"/>
    <col min="12800" max="12855" width="1.28515625" style="2"/>
    <col min="12856" max="12856" width="1.5703125" style="2" customWidth="1"/>
    <col min="12857" max="12857" width="6.140625" style="2" customWidth="1"/>
    <col min="12858" max="13054" width="1.28515625" style="2"/>
    <col min="13055" max="13055" width="0.42578125" style="2" customWidth="1"/>
    <col min="13056" max="13111" width="1.28515625" style="2"/>
    <col min="13112" max="13112" width="1.5703125" style="2" customWidth="1"/>
    <col min="13113" max="13113" width="6.140625" style="2" customWidth="1"/>
    <col min="13114" max="13310" width="1.28515625" style="2"/>
    <col min="13311" max="13311" width="0.42578125" style="2" customWidth="1"/>
    <col min="13312" max="13367" width="1.28515625" style="2"/>
    <col min="13368" max="13368" width="1.5703125" style="2" customWidth="1"/>
    <col min="13369" max="13369" width="6.140625" style="2" customWidth="1"/>
    <col min="13370" max="13566" width="1.28515625" style="2"/>
    <col min="13567" max="13567" width="0.42578125" style="2" customWidth="1"/>
    <col min="13568" max="13623" width="1.28515625" style="2"/>
    <col min="13624" max="13624" width="1.5703125" style="2" customWidth="1"/>
    <col min="13625" max="13625" width="6.140625" style="2" customWidth="1"/>
    <col min="13626" max="13822" width="1.28515625" style="2"/>
    <col min="13823" max="13823" width="0.42578125" style="2" customWidth="1"/>
    <col min="13824" max="13879" width="1.28515625" style="2"/>
    <col min="13880" max="13880" width="1.5703125" style="2" customWidth="1"/>
    <col min="13881" max="13881" width="6.140625" style="2" customWidth="1"/>
    <col min="13882" max="14078" width="1.28515625" style="2"/>
    <col min="14079" max="14079" width="0.42578125" style="2" customWidth="1"/>
    <col min="14080" max="14135" width="1.28515625" style="2"/>
    <col min="14136" max="14136" width="1.5703125" style="2" customWidth="1"/>
    <col min="14137" max="14137" width="6.140625" style="2" customWidth="1"/>
    <col min="14138" max="14334" width="1.28515625" style="2"/>
    <col min="14335" max="14335" width="0.42578125" style="2" customWidth="1"/>
    <col min="14336" max="14391" width="1.28515625" style="2"/>
    <col min="14392" max="14392" width="1.5703125" style="2" customWidth="1"/>
    <col min="14393" max="14393" width="6.140625" style="2" customWidth="1"/>
    <col min="14394" max="14590" width="1.28515625" style="2"/>
    <col min="14591" max="14591" width="0.42578125" style="2" customWidth="1"/>
    <col min="14592" max="14647" width="1.28515625" style="2"/>
    <col min="14648" max="14648" width="1.5703125" style="2" customWidth="1"/>
    <col min="14649" max="14649" width="6.140625" style="2" customWidth="1"/>
    <col min="14650" max="14846" width="1.28515625" style="2"/>
    <col min="14847" max="14847" width="0.42578125" style="2" customWidth="1"/>
    <col min="14848" max="14903" width="1.28515625" style="2"/>
    <col min="14904" max="14904" width="1.5703125" style="2" customWidth="1"/>
    <col min="14905" max="14905" width="6.140625" style="2" customWidth="1"/>
    <col min="14906" max="15102" width="1.28515625" style="2"/>
    <col min="15103" max="15103" width="0.42578125" style="2" customWidth="1"/>
    <col min="15104" max="15159" width="1.28515625" style="2"/>
    <col min="15160" max="15160" width="1.5703125" style="2" customWidth="1"/>
    <col min="15161" max="15161" width="6.140625" style="2" customWidth="1"/>
    <col min="15162" max="15358" width="1.28515625" style="2"/>
    <col min="15359" max="15359" width="0.42578125" style="2" customWidth="1"/>
    <col min="15360" max="15415" width="1.28515625" style="2"/>
    <col min="15416" max="15416" width="1.5703125" style="2" customWidth="1"/>
    <col min="15417" max="15417" width="6.140625" style="2" customWidth="1"/>
    <col min="15418" max="15614" width="1.28515625" style="2"/>
    <col min="15615" max="15615" width="0.42578125" style="2" customWidth="1"/>
    <col min="15616" max="15671" width="1.28515625" style="2"/>
    <col min="15672" max="15672" width="1.5703125" style="2" customWidth="1"/>
    <col min="15673" max="15673" width="6.140625" style="2" customWidth="1"/>
    <col min="15674" max="15870" width="1.28515625" style="2"/>
    <col min="15871" max="15871" width="0.42578125" style="2" customWidth="1"/>
    <col min="15872" max="15927" width="1.28515625" style="2"/>
    <col min="15928" max="15928" width="1.5703125" style="2" customWidth="1"/>
    <col min="15929" max="15929" width="6.140625" style="2" customWidth="1"/>
    <col min="15930" max="16126" width="1.28515625" style="2"/>
    <col min="16127" max="16127" width="0.42578125" style="2" customWidth="1"/>
    <col min="16128" max="16183" width="1.28515625" style="2"/>
    <col min="16184" max="16184" width="1.5703125" style="2" customWidth="1"/>
    <col min="16185" max="16185" width="6.140625" style="2" customWidth="1"/>
    <col min="16186" max="16382" width="1.28515625" style="2"/>
    <col min="16383" max="16383" width="0.42578125" style="2" customWidth="1"/>
    <col min="16384" max="16384" width="1.28515625" style="2"/>
  </cols>
  <sheetData>
    <row r="1" spans="1:104" ht="15.75" x14ac:dyDescent="0.25">
      <c r="A1" s="1"/>
      <c r="O1" s="3" t="s">
        <v>0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104" ht="11.25" x14ac:dyDescent="0.2"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BB2" s="5"/>
    </row>
    <row r="3" spans="1:104" ht="38.25" customHeight="1" x14ac:dyDescent="0.2">
      <c r="A3" s="6" t="s">
        <v>1</v>
      </c>
      <c r="B3" s="7"/>
      <c r="C3" s="7"/>
      <c r="D3" s="7"/>
      <c r="E3" s="8"/>
      <c r="F3" s="9" t="s">
        <v>2</v>
      </c>
      <c r="G3" s="9"/>
      <c r="H3" s="9"/>
      <c r="I3" s="9"/>
      <c r="J3" s="9"/>
      <c r="K3" s="9"/>
      <c r="L3" s="9"/>
      <c r="M3" s="9"/>
      <c r="N3" s="9"/>
      <c r="O3" s="9" t="s">
        <v>3</v>
      </c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 t="s">
        <v>4</v>
      </c>
      <c r="AY3" s="9"/>
      <c r="AZ3" s="9"/>
      <c r="BA3" s="9"/>
      <c r="BB3" s="9"/>
      <c r="BC3" s="9"/>
      <c r="BD3" s="9"/>
      <c r="BE3" s="9"/>
      <c r="BF3" s="9"/>
      <c r="BG3" s="9"/>
      <c r="BH3" s="9" t="s">
        <v>5</v>
      </c>
      <c r="BI3" s="9"/>
      <c r="BJ3" s="9"/>
      <c r="BK3" s="9"/>
      <c r="BL3" s="9"/>
      <c r="BM3" s="9"/>
      <c r="BN3" s="9"/>
      <c r="BO3" s="9"/>
      <c r="BP3" s="9"/>
      <c r="BQ3" s="9"/>
      <c r="BR3" s="10"/>
      <c r="BS3" s="11"/>
      <c r="BT3" s="11"/>
      <c r="BU3" s="11"/>
      <c r="BV3" s="11"/>
      <c r="BW3" s="11"/>
      <c r="BX3" s="11"/>
      <c r="BY3" s="11"/>
      <c r="BZ3" s="11"/>
      <c r="CA3" s="11"/>
      <c r="CB3" s="10"/>
      <c r="CC3" s="11"/>
      <c r="CD3" s="11"/>
      <c r="CE3" s="11"/>
      <c r="CF3" s="11"/>
      <c r="CG3" s="11"/>
      <c r="CH3" s="11"/>
      <c r="CI3" s="11"/>
      <c r="CJ3" s="11"/>
      <c r="CK3" s="11"/>
      <c r="CL3" s="12"/>
      <c r="CM3" s="12"/>
      <c r="CN3" s="12"/>
      <c r="CO3" s="12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</row>
    <row r="4" spans="1:104" ht="68.25" customHeight="1" x14ac:dyDescent="0.2">
      <c r="A4" s="14"/>
      <c r="B4" s="15"/>
      <c r="C4" s="15"/>
      <c r="D4" s="15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8"/>
      <c r="CM4" s="18"/>
      <c r="CN4" s="18"/>
      <c r="CO4" s="18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</row>
    <row r="5" spans="1:104" ht="41.25" customHeight="1" x14ac:dyDescent="0.2">
      <c r="A5" s="19" t="s">
        <v>6</v>
      </c>
      <c r="B5" s="20"/>
      <c r="C5" s="20"/>
      <c r="D5" s="20"/>
      <c r="E5" s="21"/>
      <c r="F5" s="22" t="s">
        <v>6</v>
      </c>
      <c r="G5" s="23"/>
      <c r="H5" s="23"/>
      <c r="I5" s="23"/>
      <c r="J5" s="23"/>
      <c r="K5" s="23"/>
      <c r="L5" s="23"/>
      <c r="M5" s="23"/>
      <c r="N5" s="24"/>
      <c r="O5" s="25" t="s">
        <v>7</v>
      </c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7"/>
      <c r="AX5" s="28"/>
      <c r="AY5" s="29"/>
      <c r="AZ5" s="29"/>
      <c r="BA5" s="29"/>
      <c r="BB5" s="29"/>
      <c r="BC5" s="29"/>
      <c r="BD5" s="29"/>
      <c r="BE5" s="29"/>
      <c r="BF5" s="29"/>
      <c r="BG5" s="30"/>
      <c r="BH5" s="31" t="str">
        <f t="shared" ref="BH5:BH68" si="0">IF(AX5="","",AX5*F5)</f>
        <v/>
      </c>
      <c r="BI5" s="32"/>
      <c r="BJ5" s="32"/>
      <c r="BK5" s="32"/>
      <c r="BL5" s="32"/>
      <c r="BM5" s="32"/>
      <c r="BN5" s="32"/>
      <c r="BO5" s="32"/>
      <c r="BP5" s="32"/>
      <c r="BQ5" s="33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</row>
    <row r="6" spans="1:104" ht="41.25" customHeight="1" x14ac:dyDescent="0.2">
      <c r="A6" s="19" t="s">
        <v>8</v>
      </c>
      <c r="B6" s="20"/>
      <c r="C6" s="20"/>
      <c r="D6" s="20"/>
      <c r="E6" s="21"/>
      <c r="F6" s="22" t="s">
        <v>6</v>
      </c>
      <c r="G6" s="23"/>
      <c r="H6" s="23"/>
      <c r="I6" s="23"/>
      <c r="J6" s="23"/>
      <c r="K6" s="23"/>
      <c r="L6" s="23"/>
      <c r="M6" s="23"/>
      <c r="N6" s="24"/>
      <c r="O6" s="25" t="s">
        <v>9</v>
      </c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7"/>
      <c r="AX6" s="28"/>
      <c r="AY6" s="29"/>
      <c r="AZ6" s="29"/>
      <c r="BA6" s="29"/>
      <c r="BB6" s="29"/>
      <c r="BC6" s="29"/>
      <c r="BD6" s="29"/>
      <c r="BE6" s="29"/>
      <c r="BF6" s="29"/>
      <c r="BG6" s="30"/>
      <c r="BH6" s="31" t="str">
        <f t="shared" si="0"/>
        <v/>
      </c>
      <c r="BI6" s="32"/>
      <c r="BJ6" s="32"/>
      <c r="BK6" s="32"/>
      <c r="BL6" s="32"/>
      <c r="BM6" s="32"/>
      <c r="BN6" s="32"/>
      <c r="BO6" s="32"/>
      <c r="BP6" s="32"/>
      <c r="BQ6" s="33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</row>
    <row r="7" spans="1:104" ht="41.25" customHeight="1" x14ac:dyDescent="0.2">
      <c r="A7" s="19" t="s">
        <v>10</v>
      </c>
      <c r="B7" s="20"/>
      <c r="C7" s="20"/>
      <c r="D7" s="20"/>
      <c r="E7" s="21"/>
      <c r="F7" s="22" t="s">
        <v>6</v>
      </c>
      <c r="G7" s="23"/>
      <c r="H7" s="23"/>
      <c r="I7" s="23"/>
      <c r="J7" s="23"/>
      <c r="K7" s="23"/>
      <c r="L7" s="23"/>
      <c r="M7" s="23"/>
      <c r="N7" s="24"/>
      <c r="O7" s="25" t="s">
        <v>11</v>
      </c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7"/>
      <c r="AX7" s="28"/>
      <c r="AY7" s="29"/>
      <c r="AZ7" s="29"/>
      <c r="BA7" s="29"/>
      <c r="BB7" s="29"/>
      <c r="BC7" s="29"/>
      <c r="BD7" s="29"/>
      <c r="BE7" s="29"/>
      <c r="BF7" s="29"/>
      <c r="BG7" s="30"/>
      <c r="BH7" s="31" t="str">
        <f t="shared" si="0"/>
        <v/>
      </c>
      <c r="BI7" s="32"/>
      <c r="BJ7" s="32"/>
      <c r="BK7" s="32"/>
      <c r="BL7" s="32"/>
      <c r="BM7" s="32"/>
      <c r="BN7" s="32"/>
      <c r="BO7" s="32"/>
      <c r="BP7" s="32"/>
      <c r="BQ7" s="33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</row>
    <row r="8" spans="1:104" ht="41.25" customHeight="1" x14ac:dyDescent="0.2">
      <c r="A8" s="19" t="s">
        <v>12</v>
      </c>
      <c r="B8" s="20"/>
      <c r="C8" s="20"/>
      <c r="D8" s="20"/>
      <c r="E8" s="21"/>
      <c r="F8" s="22" t="s">
        <v>6</v>
      </c>
      <c r="G8" s="23"/>
      <c r="H8" s="23"/>
      <c r="I8" s="23"/>
      <c r="J8" s="23"/>
      <c r="K8" s="23"/>
      <c r="L8" s="23"/>
      <c r="M8" s="23"/>
      <c r="N8" s="24"/>
      <c r="O8" s="25" t="s">
        <v>13</v>
      </c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7"/>
      <c r="AX8" s="28"/>
      <c r="AY8" s="29"/>
      <c r="AZ8" s="29"/>
      <c r="BA8" s="29"/>
      <c r="BB8" s="29"/>
      <c r="BC8" s="29"/>
      <c r="BD8" s="29"/>
      <c r="BE8" s="29"/>
      <c r="BF8" s="29"/>
      <c r="BG8" s="30"/>
      <c r="BH8" s="31" t="str">
        <f t="shared" si="0"/>
        <v/>
      </c>
      <c r="BI8" s="32"/>
      <c r="BJ8" s="32"/>
      <c r="BK8" s="32"/>
      <c r="BL8" s="32"/>
      <c r="BM8" s="32"/>
      <c r="BN8" s="32"/>
      <c r="BO8" s="32"/>
      <c r="BP8" s="32"/>
      <c r="BQ8" s="33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</row>
    <row r="9" spans="1:104" ht="41.25" customHeight="1" x14ac:dyDescent="0.2">
      <c r="A9" s="19" t="s">
        <v>14</v>
      </c>
      <c r="B9" s="20"/>
      <c r="C9" s="20"/>
      <c r="D9" s="20"/>
      <c r="E9" s="21"/>
      <c r="F9" s="22" t="s">
        <v>6</v>
      </c>
      <c r="G9" s="23"/>
      <c r="H9" s="23"/>
      <c r="I9" s="23"/>
      <c r="J9" s="23"/>
      <c r="K9" s="23"/>
      <c r="L9" s="23"/>
      <c r="M9" s="23"/>
      <c r="N9" s="24"/>
      <c r="O9" s="25" t="s">
        <v>15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7"/>
      <c r="AX9" s="28"/>
      <c r="AY9" s="29"/>
      <c r="AZ9" s="29"/>
      <c r="BA9" s="29"/>
      <c r="BB9" s="29"/>
      <c r="BC9" s="29"/>
      <c r="BD9" s="29"/>
      <c r="BE9" s="29"/>
      <c r="BF9" s="29"/>
      <c r="BG9" s="30"/>
      <c r="BH9" s="31" t="str">
        <f t="shared" si="0"/>
        <v/>
      </c>
      <c r="BI9" s="32"/>
      <c r="BJ9" s="32"/>
      <c r="BK9" s="32"/>
      <c r="BL9" s="32"/>
      <c r="BM9" s="32"/>
      <c r="BN9" s="32"/>
      <c r="BO9" s="32"/>
      <c r="BP9" s="32"/>
      <c r="BQ9" s="33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</row>
    <row r="10" spans="1:104" ht="41.25" customHeight="1" x14ac:dyDescent="0.2">
      <c r="A10" s="19" t="s">
        <v>16</v>
      </c>
      <c r="B10" s="20"/>
      <c r="C10" s="20"/>
      <c r="D10" s="20"/>
      <c r="E10" s="21"/>
      <c r="F10" s="22" t="s">
        <v>6</v>
      </c>
      <c r="G10" s="23"/>
      <c r="H10" s="23"/>
      <c r="I10" s="23"/>
      <c r="J10" s="23"/>
      <c r="K10" s="23"/>
      <c r="L10" s="23"/>
      <c r="M10" s="23"/>
      <c r="N10" s="24"/>
      <c r="O10" s="25" t="s">
        <v>17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7"/>
      <c r="AX10" s="28"/>
      <c r="AY10" s="29"/>
      <c r="AZ10" s="29"/>
      <c r="BA10" s="29"/>
      <c r="BB10" s="29"/>
      <c r="BC10" s="29"/>
      <c r="BD10" s="29"/>
      <c r="BE10" s="29"/>
      <c r="BF10" s="29"/>
      <c r="BG10" s="30"/>
      <c r="BH10" s="31" t="str">
        <f t="shared" si="0"/>
        <v/>
      </c>
      <c r="BI10" s="32"/>
      <c r="BJ10" s="32"/>
      <c r="BK10" s="32"/>
      <c r="BL10" s="32"/>
      <c r="BM10" s="32"/>
      <c r="BN10" s="32"/>
      <c r="BO10" s="32"/>
      <c r="BP10" s="32"/>
      <c r="BQ10" s="33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</row>
    <row r="11" spans="1:104" ht="41.25" customHeight="1" x14ac:dyDescent="0.2">
      <c r="A11" s="19" t="s">
        <v>18</v>
      </c>
      <c r="B11" s="20"/>
      <c r="C11" s="20"/>
      <c r="D11" s="20"/>
      <c r="E11" s="21"/>
      <c r="F11" s="22" t="s">
        <v>6</v>
      </c>
      <c r="G11" s="23"/>
      <c r="H11" s="23"/>
      <c r="I11" s="23"/>
      <c r="J11" s="23"/>
      <c r="K11" s="23"/>
      <c r="L11" s="23"/>
      <c r="M11" s="23"/>
      <c r="N11" s="24"/>
      <c r="O11" s="25" t="s">
        <v>19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7"/>
      <c r="AX11" s="28"/>
      <c r="AY11" s="29"/>
      <c r="AZ11" s="29"/>
      <c r="BA11" s="29"/>
      <c r="BB11" s="29"/>
      <c r="BC11" s="29"/>
      <c r="BD11" s="29"/>
      <c r="BE11" s="29"/>
      <c r="BF11" s="29"/>
      <c r="BG11" s="30"/>
      <c r="BH11" s="31" t="str">
        <f t="shared" si="0"/>
        <v/>
      </c>
      <c r="BI11" s="32"/>
      <c r="BJ11" s="32"/>
      <c r="BK11" s="32"/>
      <c r="BL11" s="32"/>
      <c r="BM11" s="32"/>
      <c r="BN11" s="32"/>
      <c r="BO11" s="32"/>
      <c r="BP11" s="32"/>
      <c r="BQ11" s="33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</row>
    <row r="12" spans="1:104" ht="41.25" customHeight="1" x14ac:dyDescent="0.2">
      <c r="A12" s="19" t="s">
        <v>20</v>
      </c>
      <c r="B12" s="20"/>
      <c r="C12" s="20"/>
      <c r="D12" s="20"/>
      <c r="E12" s="21"/>
      <c r="F12" s="22" t="s">
        <v>12</v>
      </c>
      <c r="G12" s="23"/>
      <c r="H12" s="23"/>
      <c r="I12" s="23"/>
      <c r="J12" s="23"/>
      <c r="K12" s="23"/>
      <c r="L12" s="23"/>
      <c r="M12" s="23"/>
      <c r="N12" s="24"/>
      <c r="O12" s="25" t="s">
        <v>21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7"/>
      <c r="AX12" s="28"/>
      <c r="AY12" s="29"/>
      <c r="AZ12" s="29"/>
      <c r="BA12" s="29"/>
      <c r="BB12" s="29"/>
      <c r="BC12" s="29"/>
      <c r="BD12" s="29"/>
      <c r="BE12" s="29"/>
      <c r="BF12" s="29"/>
      <c r="BG12" s="30"/>
      <c r="BH12" s="31" t="str">
        <f t="shared" si="0"/>
        <v/>
      </c>
      <c r="BI12" s="32"/>
      <c r="BJ12" s="32"/>
      <c r="BK12" s="32"/>
      <c r="BL12" s="32"/>
      <c r="BM12" s="32"/>
      <c r="BN12" s="32"/>
      <c r="BO12" s="32"/>
      <c r="BP12" s="32"/>
      <c r="BQ12" s="33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</row>
    <row r="13" spans="1:104" ht="41.25" customHeight="1" x14ac:dyDescent="0.2">
      <c r="A13" s="19" t="s">
        <v>22</v>
      </c>
      <c r="B13" s="20"/>
      <c r="C13" s="20"/>
      <c r="D13" s="20"/>
      <c r="E13" s="21"/>
      <c r="F13" s="22" t="s">
        <v>6</v>
      </c>
      <c r="G13" s="23"/>
      <c r="H13" s="23"/>
      <c r="I13" s="23"/>
      <c r="J13" s="23"/>
      <c r="K13" s="23"/>
      <c r="L13" s="23"/>
      <c r="M13" s="23"/>
      <c r="N13" s="24"/>
      <c r="O13" s="25" t="s">
        <v>23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7"/>
      <c r="AX13" s="28"/>
      <c r="AY13" s="29"/>
      <c r="AZ13" s="29"/>
      <c r="BA13" s="29"/>
      <c r="BB13" s="29"/>
      <c r="BC13" s="29"/>
      <c r="BD13" s="29"/>
      <c r="BE13" s="29"/>
      <c r="BF13" s="29"/>
      <c r="BG13" s="30"/>
      <c r="BH13" s="31" t="str">
        <f t="shared" si="0"/>
        <v/>
      </c>
      <c r="BI13" s="32"/>
      <c r="BJ13" s="32"/>
      <c r="BK13" s="32"/>
      <c r="BL13" s="32"/>
      <c r="BM13" s="32"/>
      <c r="BN13" s="32"/>
      <c r="BO13" s="32"/>
      <c r="BP13" s="32"/>
      <c r="BQ13" s="33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</row>
    <row r="14" spans="1:104" ht="41.25" customHeight="1" x14ac:dyDescent="0.2">
      <c r="A14" s="19" t="s">
        <v>24</v>
      </c>
      <c r="B14" s="20"/>
      <c r="C14" s="20"/>
      <c r="D14" s="20"/>
      <c r="E14" s="21"/>
      <c r="F14" s="22" t="s">
        <v>6</v>
      </c>
      <c r="G14" s="23"/>
      <c r="H14" s="23"/>
      <c r="I14" s="23"/>
      <c r="J14" s="23"/>
      <c r="K14" s="23"/>
      <c r="L14" s="23"/>
      <c r="M14" s="23"/>
      <c r="N14" s="24"/>
      <c r="O14" s="25" t="s">
        <v>25</v>
      </c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7"/>
      <c r="AX14" s="28"/>
      <c r="AY14" s="29"/>
      <c r="AZ14" s="29"/>
      <c r="BA14" s="29"/>
      <c r="BB14" s="29"/>
      <c r="BC14" s="29"/>
      <c r="BD14" s="29"/>
      <c r="BE14" s="29"/>
      <c r="BF14" s="29"/>
      <c r="BG14" s="30"/>
      <c r="BH14" s="31" t="str">
        <f t="shared" si="0"/>
        <v/>
      </c>
      <c r="BI14" s="32"/>
      <c r="BJ14" s="32"/>
      <c r="BK14" s="32"/>
      <c r="BL14" s="32"/>
      <c r="BM14" s="32"/>
      <c r="BN14" s="32"/>
      <c r="BO14" s="32"/>
      <c r="BP14" s="32"/>
      <c r="BQ14" s="33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</row>
    <row r="15" spans="1:104" ht="41.25" customHeight="1" x14ac:dyDescent="0.2">
      <c r="A15" s="19" t="s">
        <v>26</v>
      </c>
      <c r="B15" s="20"/>
      <c r="C15" s="20"/>
      <c r="D15" s="20"/>
      <c r="E15" s="21"/>
      <c r="F15" s="22" t="s">
        <v>6</v>
      </c>
      <c r="G15" s="23"/>
      <c r="H15" s="23"/>
      <c r="I15" s="23"/>
      <c r="J15" s="23"/>
      <c r="K15" s="23"/>
      <c r="L15" s="23"/>
      <c r="M15" s="23"/>
      <c r="N15" s="24"/>
      <c r="O15" s="25" t="s">
        <v>27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7"/>
      <c r="AX15" s="28"/>
      <c r="AY15" s="29"/>
      <c r="AZ15" s="29"/>
      <c r="BA15" s="29"/>
      <c r="BB15" s="29"/>
      <c r="BC15" s="29"/>
      <c r="BD15" s="29"/>
      <c r="BE15" s="29"/>
      <c r="BF15" s="29"/>
      <c r="BG15" s="30"/>
      <c r="BH15" s="31" t="str">
        <f t="shared" si="0"/>
        <v/>
      </c>
      <c r="BI15" s="32"/>
      <c r="BJ15" s="32"/>
      <c r="BK15" s="32"/>
      <c r="BL15" s="32"/>
      <c r="BM15" s="32"/>
      <c r="BN15" s="32"/>
      <c r="BO15" s="32"/>
      <c r="BP15" s="32"/>
      <c r="BQ15" s="33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</row>
    <row r="16" spans="1:104" ht="61.5" customHeight="1" x14ac:dyDescent="0.2">
      <c r="A16" s="19" t="s">
        <v>28</v>
      </c>
      <c r="B16" s="20"/>
      <c r="C16" s="20"/>
      <c r="D16" s="20"/>
      <c r="E16" s="21"/>
      <c r="F16" s="22" t="s">
        <v>6</v>
      </c>
      <c r="G16" s="23"/>
      <c r="H16" s="23"/>
      <c r="I16" s="23"/>
      <c r="J16" s="23"/>
      <c r="K16" s="23"/>
      <c r="L16" s="23"/>
      <c r="M16" s="23"/>
      <c r="N16" s="24"/>
      <c r="O16" s="25" t="s">
        <v>29</v>
      </c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7"/>
      <c r="AX16" s="28"/>
      <c r="AY16" s="29"/>
      <c r="AZ16" s="29"/>
      <c r="BA16" s="29"/>
      <c r="BB16" s="29"/>
      <c r="BC16" s="29"/>
      <c r="BD16" s="29"/>
      <c r="BE16" s="29"/>
      <c r="BF16" s="29"/>
      <c r="BG16" s="30"/>
      <c r="BH16" s="31" t="str">
        <f t="shared" si="0"/>
        <v/>
      </c>
      <c r="BI16" s="32"/>
      <c r="BJ16" s="32"/>
      <c r="BK16" s="32"/>
      <c r="BL16" s="32"/>
      <c r="BM16" s="32"/>
      <c r="BN16" s="32"/>
      <c r="BO16" s="32"/>
      <c r="BP16" s="32"/>
      <c r="BQ16" s="33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</row>
    <row r="17" spans="1:89" ht="41.25" customHeight="1" x14ac:dyDescent="0.2">
      <c r="A17" s="19" t="s">
        <v>30</v>
      </c>
      <c r="B17" s="20"/>
      <c r="C17" s="20"/>
      <c r="D17" s="20"/>
      <c r="E17" s="21"/>
      <c r="F17" s="22" t="s">
        <v>6</v>
      </c>
      <c r="G17" s="23"/>
      <c r="H17" s="23"/>
      <c r="I17" s="23"/>
      <c r="J17" s="23"/>
      <c r="K17" s="23"/>
      <c r="L17" s="23"/>
      <c r="M17" s="23"/>
      <c r="N17" s="24"/>
      <c r="O17" s="25" t="s">
        <v>31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7"/>
      <c r="AX17" s="28"/>
      <c r="AY17" s="29"/>
      <c r="AZ17" s="29"/>
      <c r="BA17" s="29"/>
      <c r="BB17" s="29"/>
      <c r="BC17" s="29"/>
      <c r="BD17" s="29"/>
      <c r="BE17" s="29"/>
      <c r="BF17" s="29"/>
      <c r="BG17" s="30"/>
      <c r="BH17" s="31" t="str">
        <f t="shared" si="0"/>
        <v/>
      </c>
      <c r="BI17" s="32"/>
      <c r="BJ17" s="32"/>
      <c r="BK17" s="32"/>
      <c r="BL17" s="32"/>
      <c r="BM17" s="32"/>
      <c r="BN17" s="32"/>
      <c r="BO17" s="32"/>
      <c r="BP17" s="32"/>
      <c r="BQ17" s="33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</row>
    <row r="18" spans="1:89" ht="41.25" customHeight="1" x14ac:dyDescent="0.2">
      <c r="A18" s="19" t="s">
        <v>32</v>
      </c>
      <c r="B18" s="20"/>
      <c r="C18" s="20"/>
      <c r="D18" s="20"/>
      <c r="E18" s="21"/>
      <c r="F18" s="22" t="s">
        <v>6</v>
      </c>
      <c r="G18" s="23"/>
      <c r="H18" s="23"/>
      <c r="I18" s="23"/>
      <c r="J18" s="23"/>
      <c r="K18" s="23"/>
      <c r="L18" s="23"/>
      <c r="M18" s="23"/>
      <c r="N18" s="24"/>
      <c r="O18" s="25" t="s">
        <v>33</v>
      </c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7"/>
      <c r="AX18" s="28"/>
      <c r="AY18" s="29"/>
      <c r="AZ18" s="29"/>
      <c r="BA18" s="29"/>
      <c r="BB18" s="29"/>
      <c r="BC18" s="29"/>
      <c r="BD18" s="29"/>
      <c r="BE18" s="29"/>
      <c r="BF18" s="29"/>
      <c r="BG18" s="30"/>
      <c r="BH18" s="31" t="str">
        <f t="shared" si="0"/>
        <v/>
      </c>
      <c r="BI18" s="32"/>
      <c r="BJ18" s="32"/>
      <c r="BK18" s="32"/>
      <c r="BL18" s="32"/>
      <c r="BM18" s="32"/>
      <c r="BN18" s="32"/>
      <c r="BO18" s="32"/>
      <c r="BP18" s="32"/>
      <c r="BQ18" s="33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</row>
    <row r="19" spans="1:89" ht="41.25" customHeight="1" x14ac:dyDescent="0.2">
      <c r="A19" s="19" t="s">
        <v>34</v>
      </c>
      <c r="B19" s="20"/>
      <c r="C19" s="20"/>
      <c r="D19" s="20"/>
      <c r="E19" s="21"/>
      <c r="F19" s="22" t="s">
        <v>6</v>
      </c>
      <c r="G19" s="23"/>
      <c r="H19" s="23"/>
      <c r="I19" s="23"/>
      <c r="J19" s="23"/>
      <c r="K19" s="23"/>
      <c r="L19" s="23"/>
      <c r="M19" s="23"/>
      <c r="N19" s="24"/>
      <c r="O19" s="25" t="s">
        <v>35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7"/>
      <c r="AX19" s="28"/>
      <c r="AY19" s="29"/>
      <c r="AZ19" s="29"/>
      <c r="BA19" s="29"/>
      <c r="BB19" s="29"/>
      <c r="BC19" s="29"/>
      <c r="BD19" s="29"/>
      <c r="BE19" s="29"/>
      <c r="BF19" s="29"/>
      <c r="BG19" s="30"/>
      <c r="BH19" s="31" t="str">
        <f t="shared" si="0"/>
        <v/>
      </c>
      <c r="BI19" s="32"/>
      <c r="BJ19" s="32"/>
      <c r="BK19" s="32"/>
      <c r="BL19" s="32"/>
      <c r="BM19" s="32"/>
      <c r="BN19" s="32"/>
      <c r="BO19" s="32"/>
      <c r="BP19" s="32"/>
      <c r="BQ19" s="33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</row>
    <row r="20" spans="1:89" ht="41.25" customHeight="1" x14ac:dyDescent="0.2">
      <c r="A20" s="19" t="s">
        <v>36</v>
      </c>
      <c r="B20" s="20"/>
      <c r="C20" s="20"/>
      <c r="D20" s="20"/>
      <c r="E20" s="21"/>
      <c r="F20" s="22" t="s">
        <v>6</v>
      </c>
      <c r="G20" s="23"/>
      <c r="H20" s="23"/>
      <c r="I20" s="23"/>
      <c r="J20" s="23"/>
      <c r="K20" s="23"/>
      <c r="L20" s="23"/>
      <c r="M20" s="23"/>
      <c r="N20" s="24"/>
      <c r="O20" s="25" t="s">
        <v>37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7"/>
      <c r="AX20" s="28"/>
      <c r="AY20" s="29"/>
      <c r="AZ20" s="29"/>
      <c r="BA20" s="29"/>
      <c r="BB20" s="29"/>
      <c r="BC20" s="29"/>
      <c r="BD20" s="29"/>
      <c r="BE20" s="29"/>
      <c r="BF20" s="29"/>
      <c r="BG20" s="30"/>
      <c r="BH20" s="31" t="str">
        <f t="shared" si="0"/>
        <v/>
      </c>
      <c r="BI20" s="32"/>
      <c r="BJ20" s="32"/>
      <c r="BK20" s="32"/>
      <c r="BL20" s="32"/>
      <c r="BM20" s="32"/>
      <c r="BN20" s="32"/>
      <c r="BO20" s="32"/>
      <c r="BP20" s="32"/>
      <c r="BQ20" s="33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</row>
    <row r="21" spans="1:89" ht="96" customHeight="1" x14ac:dyDescent="0.2">
      <c r="A21" s="19" t="s">
        <v>38</v>
      </c>
      <c r="B21" s="20"/>
      <c r="C21" s="20"/>
      <c r="D21" s="20"/>
      <c r="E21" s="21"/>
      <c r="F21" s="22" t="s">
        <v>6</v>
      </c>
      <c r="G21" s="23"/>
      <c r="H21" s="23"/>
      <c r="I21" s="23"/>
      <c r="J21" s="23"/>
      <c r="K21" s="23"/>
      <c r="L21" s="23"/>
      <c r="M21" s="23"/>
      <c r="N21" s="24"/>
      <c r="O21" s="25" t="s">
        <v>39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7"/>
      <c r="AX21" s="28"/>
      <c r="AY21" s="29"/>
      <c r="AZ21" s="29"/>
      <c r="BA21" s="29"/>
      <c r="BB21" s="29"/>
      <c r="BC21" s="29"/>
      <c r="BD21" s="29"/>
      <c r="BE21" s="29"/>
      <c r="BF21" s="29"/>
      <c r="BG21" s="30"/>
      <c r="BH21" s="31" t="str">
        <f t="shared" si="0"/>
        <v/>
      </c>
      <c r="BI21" s="32"/>
      <c r="BJ21" s="32"/>
      <c r="BK21" s="32"/>
      <c r="BL21" s="32"/>
      <c r="BM21" s="32"/>
      <c r="BN21" s="32"/>
      <c r="BO21" s="32"/>
      <c r="BP21" s="32"/>
      <c r="BQ21" s="33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</row>
    <row r="22" spans="1:89" ht="85.15" customHeight="1" x14ac:dyDescent="0.2">
      <c r="A22" s="19" t="s">
        <v>40</v>
      </c>
      <c r="B22" s="20"/>
      <c r="C22" s="20"/>
      <c r="D22" s="20"/>
      <c r="E22" s="21"/>
      <c r="F22" s="22" t="s">
        <v>6</v>
      </c>
      <c r="G22" s="23"/>
      <c r="H22" s="23"/>
      <c r="I22" s="23"/>
      <c r="J22" s="23"/>
      <c r="K22" s="23"/>
      <c r="L22" s="23"/>
      <c r="M22" s="23"/>
      <c r="N22" s="24"/>
      <c r="O22" s="25" t="s">
        <v>41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7"/>
      <c r="AX22" s="28"/>
      <c r="AY22" s="29"/>
      <c r="AZ22" s="29"/>
      <c r="BA22" s="29"/>
      <c r="BB22" s="29"/>
      <c r="BC22" s="29"/>
      <c r="BD22" s="29"/>
      <c r="BE22" s="29"/>
      <c r="BF22" s="29"/>
      <c r="BG22" s="30"/>
      <c r="BH22" s="31" t="str">
        <f t="shared" si="0"/>
        <v/>
      </c>
      <c r="BI22" s="32"/>
      <c r="BJ22" s="32"/>
      <c r="BK22" s="32"/>
      <c r="BL22" s="32"/>
      <c r="BM22" s="32"/>
      <c r="BN22" s="32"/>
      <c r="BO22" s="32"/>
      <c r="BP22" s="32"/>
      <c r="BQ22" s="33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</row>
    <row r="23" spans="1:89" ht="41.25" customHeight="1" x14ac:dyDescent="0.2">
      <c r="A23" s="19" t="s">
        <v>42</v>
      </c>
      <c r="B23" s="20"/>
      <c r="C23" s="20"/>
      <c r="D23" s="20"/>
      <c r="E23" s="21"/>
      <c r="F23" s="22" t="s">
        <v>6</v>
      </c>
      <c r="G23" s="23"/>
      <c r="H23" s="23"/>
      <c r="I23" s="23"/>
      <c r="J23" s="23"/>
      <c r="K23" s="23"/>
      <c r="L23" s="23"/>
      <c r="M23" s="23"/>
      <c r="N23" s="24"/>
      <c r="O23" s="25" t="s">
        <v>43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7"/>
      <c r="AX23" s="28"/>
      <c r="AY23" s="29"/>
      <c r="AZ23" s="29"/>
      <c r="BA23" s="29"/>
      <c r="BB23" s="29"/>
      <c r="BC23" s="29"/>
      <c r="BD23" s="29"/>
      <c r="BE23" s="29"/>
      <c r="BF23" s="29"/>
      <c r="BG23" s="30"/>
      <c r="BH23" s="31" t="str">
        <f t="shared" si="0"/>
        <v/>
      </c>
      <c r="BI23" s="32"/>
      <c r="BJ23" s="32"/>
      <c r="BK23" s="32"/>
      <c r="BL23" s="32"/>
      <c r="BM23" s="32"/>
      <c r="BN23" s="32"/>
      <c r="BO23" s="32"/>
      <c r="BP23" s="32"/>
      <c r="BQ23" s="33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</row>
    <row r="24" spans="1:89" ht="41.25" customHeight="1" x14ac:dyDescent="0.2">
      <c r="A24" s="19" t="s">
        <v>44</v>
      </c>
      <c r="B24" s="20"/>
      <c r="C24" s="20"/>
      <c r="D24" s="20"/>
      <c r="E24" s="21"/>
      <c r="F24" s="22" t="s">
        <v>16</v>
      </c>
      <c r="G24" s="23"/>
      <c r="H24" s="23"/>
      <c r="I24" s="23"/>
      <c r="J24" s="23"/>
      <c r="K24" s="23"/>
      <c r="L24" s="23"/>
      <c r="M24" s="23"/>
      <c r="N24" s="24"/>
      <c r="O24" s="25" t="s">
        <v>45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7"/>
      <c r="AX24" s="28"/>
      <c r="AY24" s="29"/>
      <c r="AZ24" s="29"/>
      <c r="BA24" s="29"/>
      <c r="BB24" s="29"/>
      <c r="BC24" s="29"/>
      <c r="BD24" s="29"/>
      <c r="BE24" s="29"/>
      <c r="BF24" s="29"/>
      <c r="BG24" s="30"/>
      <c r="BH24" s="31" t="str">
        <f t="shared" si="0"/>
        <v/>
      </c>
      <c r="BI24" s="32"/>
      <c r="BJ24" s="32"/>
      <c r="BK24" s="32"/>
      <c r="BL24" s="32"/>
      <c r="BM24" s="32"/>
      <c r="BN24" s="32"/>
      <c r="BO24" s="32"/>
      <c r="BP24" s="32"/>
      <c r="BQ24" s="33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</row>
    <row r="25" spans="1:89" ht="41.25" customHeight="1" x14ac:dyDescent="0.2">
      <c r="A25" s="19" t="s">
        <v>46</v>
      </c>
      <c r="B25" s="20"/>
      <c r="C25" s="20"/>
      <c r="D25" s="20"/>
      <c r="E25" s="21"/>
      <c r="F25" s="22" t="s">
        <v>6</v>
      </c>
      <c r="G25" s="23"/>
      <c r="H25" s="23"/>
      <c r="I25" s="23"/>
      <c r="J25" s="23"/>
      <c r="K25" s="23"/>
      <c r="L25" s="23"/>
      <c r="M25" s="23"/>
      <c r="N25" s="24"/>
      <c r="O25" s="25" t="s">
        <v>47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7"/>
      <c r="AX25" s="28"/>
      <c r="AY25" s="29"/>
      <c r="AZ25" s="29"/>
      <c r="BA25" s="29"/>
      <c r="BB25" s="29"/>
      <c r="BC25" s="29"/>
      <c r="BD25" s="29"/>
      <c r="BE25" s="29"/>
      <c r="BF25" s="29"/>
      <c r="BG25" s="30"/>
      <c r="BH25" s="31" t="str">
        <f t="shared" si="0"/>
        <v/>
      </c>
      <c r="BI25" s="32"/>
      <c r="BJ25" s="32"/>
      <c r="BK25" s="32"/>
      <c r="BL25" s="32"/>
      <c r="BM25" s="32"/>
      <c r="BN25" s="32"/>
      <c r="BO25" s="32"/>
      <c r="BP25" s="32"/>
      <c r="BQ25" s="33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</row>
    <row r="26" spans="1:89" ht="41.25" customHeight="1" x14ac:dyDescent="0.2">
      <c r="A26" s="19" t="s">
        <v>48</v>
      </c>
      <c r="B26" s="20"/>
      <c r="C26" s="20"/>
      <c r="D26" s="20"/>
      <c r="E26" s="21"/>
      <c r="F26" s="22" t="s">
        <v>6</v>
      </c>
      <c r="G26" s="23"/>
      <c r="H26" s="23"/>
      <c r="I26" s="23"/>
      <c r="J26" s="23"/>
      <c r="K26" s="23"/>
      <c r="L26" s="23"/>
      <c r="M26" s="23"/>
      <c r="N26" s="24"/>
      <c r="O26" s="25" t="s">
        <v>49</v>
      </c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7"/>
      <c r="AX26" s="28"/>
      <c r="AY26" s="29"/>
      <c r="AZ26" s="29"/>
      <c r="BA26" s="29"/>
      <c r="BB26" s="29"/>
      <c r="BC26" s="29"/>
      <c r="BD26" s="29"/>
      <c r="BE26" s="29"/>
      <c r="BF26" s="29"/>
      <c r="BG26" s="30"/>
      <c r="BH26" s="31" t="str">
        <f t="shared" si="0"/>
        <v/>
      </c>
      <c r="BI26" s="32"/>
      <c r="BJ26" s="32"/>
      <c r="BK26" s="32"/>
      <c r="BL26" s="32"/>
      <c r="BM26" s="32"/>
      <c r="BN26" s="32"/>
      <c r="BO26" s="32"/>
      <c r="BP26" s="32"/>
      <c r="BQ26" s="33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</row>
    <row r="27" spans="1:89" ht="41.25" customHeight="1" x14ac:dyDescent="0.2">
      <c r="A27" s="19" t="s">
        <v>50</v>
      </c>
      <c r="B27" s="20"/>
      <c r="C27" s="20"/>
      <c r="D27" s="20"/>
      <c r="E27" s="21"/>
      <c r="F27" s="22" t="s">
        <v>12</v>
      </c>
      <c r="G27" s="23"/>
      <c r="H27" s="23"/>
      <c r="I27" s="23"/>
      <c r="J27" s="23"/>
      <c r="K27" s="23"/>
      <c r="L27" s="23"/>
      <c r="M27" s="23"/>
      <c r="N27" s="24"/>
      <c r="O27" s="25" t="s">
        <v>51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7"/>
      <c r="AX27" s="28"/>
      <c r="AY27" s="29"/>
      <c r="AZ27" s="29"/>
      <c r="BA27" s="29"/>
      <c r="BB27" s="29"/>
      <c r="BC27" s="29"/>
      <c r="BD27" s="29"/>
      <c r="BE27" s="29"/>
      <c r="BF27" s="29"/>
      <c r="BG27" s="30"/>
      <c r="BH27" s="31" t="str">
        <f t="shared" si="0"/>
        <v/>
      </c>
      <c r="BI27" s="32"/>
      <c r="BJ27" s="32"/>
      <c r="BK27" s="32"/>
      <c r="BL27" s="32"/>
      <c r="BM27" s="32"/>
      <c r="BN27" s="32"/>
      <c r="BO27" s="32"/>
      <c r="BP27" s="32"/>
      <c r="BQ27" s="33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</row>
    <row r="28" spans="1:89" ht="41.25" customHeight="1" x14ac:dyDescent="0.2">
      <c r="A28" s="19" t="s">
        <v>52</v>
      </c>
      <c r="B28" s="20"/>
      <c r="C28" s="20"/>
      <c r="D28" s="20"/>
      <c r="E28" s="21"/>
      <c r="F28" s="22" t="s">
        <v>12</v>
      </c>
      <c r="G28" s="23"/>
      <c r="H28" s="23"/>
      <c r="I28" s="23"/>
      <c r="J28" s="23"/>
      <c r="K28" s="23"/>
      <c r="L28" s="23"/>
      <c r="M28" s="23"/>
      <c r="N28" s="24"/>
      <c r="O28" s="25" t="s">
        <v>53</v>
      </c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7"/>
      <c r="AX28" s="28"/>
      <c r="AY28" s="29"/>
      <c r="AZ28" s="29"/>
      <c r="BA28" s="29"/>
      <c r="BB28" s="29"/>
      <c r="BC28" s="29"/>
      <c r="BD28" s="29"/>
      <c r="BE28" s="29"/>
      <c r="BF28" s="29"/>
      <c r="BG28" s="30"/>
      <c r="BH28" s="31" t="str">
        <f t="shared" si="0"/>
        <v/>
      </c>
      <c r="BI28" s="32"/>
      <c r="BJ28" s="32"/>
      <c r="BK28" s="32"/>
      <c r="BL28" s="32"/>
      <c r="BM28" s="32"/>
      <c r="BN28" s="32"/>
      <c r="BO28" s="32"/>
      <c r="BP28" s="32"/>
      <c r="BQ28" s="33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</row>
    <row r="29" spans="1:89" ht="41.25" customHeight="1" x14ac:dyDescent="0.2">
      <c r="A29" s="19" t="s">
        <v>54</v>
      </c>
      <c r="B29" s="20"/>
      <c r="C29" s="20"/>
      <c r="D29" s="20"/>
      <c r="E29" s="21"/>
      <c r="F29" s="22" t="s">
        <v>12</v>
      </c>
      <c r="G29" s="23"/>
      <c r="H29" s="23"/>
      <c r="I29" s="23"/>
      <c r="J29" s="23"/>
      <c r="K29" s="23"/>
      <c r="L29" s="23"/>
      <c r="M29" s="23"/>
      <c r="N29" s="24"/>
      <c r="O29" s="25" t="s">
        <v>55</v>
      </c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7"/>
      <c r="AX29" s="28"/>
      <c r="AY29" s="29"/>
      <c r="AZ29" s="29"/>
      <c r="BA29" s="29"/>
      <c r="BB29" s="29"/>
      <c r="BC29" s="29"/>
      <c r="BD29" s="29"/>
      <c r="BE29" s="29"/>
      <c r="BF29" s="29"/>
      <c r="BG29" s="30"/>
      <c r="BH29" s="31" t="str">
        <f t="shared" si="0"/>
        <v/>
      </c>
      <c r="BI29" s="32"/>
      <c r="BJ29" s="32"/>
      <c r="BK29" s="32"/>
      <c r="BL29" s="32"/>
      <c r="BM29" s="32"/>
      <c r="BN29" s="32"/>
      <c r="BO29" s="32"/>
      <c r="BP29" s="32"/>
      <c r="BQ29" s="33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</row>
    <row r="30" spans="1:89" ht="68.45" customHeight="1" x14ac:dyDescent="0.2">
      <c r="A30" s="19" t="s">
        <v>56</v>
      </c>
      <c r="B30" s="20"/>
      <c r="C30" s="20"/>
      <c r="D30" s="20"/>
      <c r="E30" s="21"/>
      <c r="F30" s="22" t="s">
        <v>12</v>
      </c>
      <c r="G30" s="23"/>
      <c r="H30" s="23"/>
      <c r="I30" s="23"/>
      <c r="J30" s="23"/>
      <c r="K30" s="23"/>
      <c r="L30" s="23"/>
      <c r="M30" s="23"/>
      <c r="N30" s="24"/>
      <c r="O30" s="25" t="s">
        <v>57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7"/>
      <c r="AX30" s="28"/>
      <c r="AY30" s="29"/>
      <c r="AZ30" s="29"/>
      <c r="BA30" s="29"/>
      <c r="BB30" s="29"/>
      <c r="BC30" s="29"/>
      <c r="BD30" s="29"/>
      <c r="BE30" s="29"/>
      <c r="BF30" s="29"/>
      <c r="BG30" s="30"/>
      <c r="BH30" s="31" t="str">
        <f t="shared" si="0"/>
        <v/>
      </c>
      <c r="BI30" s="32"/>
      <c r="BJ30" s="32"/>
      <c r="BK30" s="32"/>
      <c r="BL30" s="32"/>
      <c r="BM30" s="32"/>
      <c r="BN30" s="32"/>
      <c r="BO30" s="32"/>
      <c r="BP30" s="32"/>
      <c r="BQ30" s="33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</row>
    <row r="31" spans="1:89" ht="41.25" customHeight="1" x14ac:dyDescent="0.2">
      <c r="A31" s="19" t="s">
        <v>58</v>
      </c>
      <c r="B31" s="20"/>
      <c r="C31" s="20"/>
      <c r="D31" s="20"/>
      <c r="E31" s="21"/>
      <c r="F31" s="22" t="s">
        <v>24</v>
      </c>
      <c r="G31" s="23"/>
      <c r="H31" s="23"/>
      <c r="I31" s="23"/>
      <c r="J31" s="23"/>
      <c r="K31" s="23"/>
      <c r="L31" s="23"/>
      <c r="M31" s="23"/>
      <c r="N31" s="24"/>
      <c r="O31" s="25" t="s">
        <v>59</v>
      </c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7"/>
      <c r="AX31" s="28"/>
      <c r="AY31" s="29"/>
      <c r="AZ31" s="29"/>
      <c r="BA31" s="29"/>
      <c r="BB31" s="29"/>
      <c r="BC31" s="29"/>
      <c r="BD31" s="29"/>
      <c r="BE31" s="29"/>
      <c r="BF31" s="29"/>
      <c r="BG31" s="30"/>
      <c r="BH31" s="31" t="str">
        <f t="shared" si="0"/>
        <v/>
      </c>
      <c r="BI31" s="32"/>
      <c r="BJ31" s="32"/>
      <c r="BK31" s="32"/>
      <c r="BL31" s="32"/>
      <c r="BM31" s="32"/>
      <c r="BN31" s="32"/>
      <c r="BO31" s="32"/>
      <c r="BP31" s="32"/>
      <c r="BQ31" s="33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</row>
    <row r="32" spans="1:89" ht="41.25" customHeight="1" x14ac:dyDescent="0.2">
      <c r="A32" s="19" t="s">
        <v>60</v>
      </c>
      <c r="B32" s="20"/>
      <c r="C32" s="20"/>
      <c r="D32" s="20"/>
      <c r="E32" s="21"/>
      <c r="F32" s="22" t="s">
        <v>10</v>
      </c>
      <c r="G32" s="23"/>
      <c r="H32" s="23"/>
      <c r="I32" s="23"/>
      <c r="J32" s="23"/>
      <c r="K32" s="23"/>
      <c r="L32" s="23"/>
      <c r="M32" s="23"/>
      <c r="N32" s="24"/>
      <c r="O32" s="25" t="s">
        <v>61</v>
      </c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7"/>
      <c r="AX32" s="28"/>
      <c r="AY32" s="29"/>
      <c r="AZ32" s="29"/>
      <c r="BA32" s="29"/>
      <c r="BB32" s="29"/>
      <c r="BC32" s="29"/>
      <c r="BD32" s="29"/>
      <c r="BE32" s="29"/>
      <c r="BF32" s="29"/>
      <c r="BG32" s="30"/>
      <c r="BH32" s="31" t="str">
        <f t="shared" si="0"/>
        <v/>
      </c>
      <c r="BI32" s="32"/>
      <c r="BJ32" s="32"/>
      <c r="BK32" s="32"/>
      <c r="BL32" s="32"/>
      <c r="BM32" s="32"/>
      <c r="BN32" s="32"/>
      <c r="BO32" s="32"/>
      <c r="BP32" s="32"/>
      <c r="BQ32" s="33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</row>
    <row r="33" spans="1:89" ht="41.25" customHeight="1" x14ac:dyDescent="0.2">
      <c r="A33" s="19" t="s">
        <v>62</v>
      </c>
      <c r="B33" s="20"/>
      <c r="C33" s="20"/>
      <c r="D33" s="20"/>
      <c r="E33" s="21"/>
      <c r="F33" s="22" t="s">
        <v>18</v>
      </c>
      <c r="G33" s="23"/>
      <c r="H33" s="23"/>
      <c r="I33" s="23"/>
      <c r="J33" s="23"/>
      <c r="K33" s="23"/>
      <c r="L33" s="23"/>
      <c r="M33" s="23"/>
      <c r="N33" s="24"/>
      <c r="O33" s="25" t="s">
        <v>63</v>
      </c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7"/>
      <c r="AX33" s="28"/>
      <c r="AY33" s="29"/>
      <c r="AZ33" s="29"/>
      <c r="BA33" s="29"/>
      <c r="BB33" s="29"/>
      <c r="BC33" s="29"/>
      <c r="BD33" s="29"/>
      <c r="BE33" s="29"/>
      <c r="BF33" s="29"/>
      <c r="BG33" s="30"/>
      <c r="BH33" s="31" t="str">
        <f t="shared" si="0"/>
        <v/>
      </c>
      <c r="BI33" s="32"/>
      <c r="BJ33" s="32"/>
      <c r="BK33" s="32"/>
      <c r="BL33" s="32"/>
      <c r="BM33" s="32"/>
      <c r="BN33" s="32"/>
      <c r="BO33" s="32"/>
      <c r="BP33" s="32"/>
      <c r="BQ33" s="33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</row>
    <row r="34" spans="1:89" ht="41.25" customHeight="1" x14ac:dyDescent="0.2">
      <c r="A34" s="19" t="s">
        <v>64</v>
      </c>
      <c r="B34" s="20"/>
      <c r="C34" s="20"/>
      <c r="D34" s="20"/>
      <c r="E34" s="21"/>
      <c r="F34" s="22" t="s">
        <v>8</v>
      </c>
      <c r="G34" s="23"/>
      <c r="H34" s="23"/>
      <c r="I34" s="23"/>
      <c r="J34" s="23"/>
      <c r="K34" s="23"/>
      <c r="L34" s="23"/>
      <c r="M34" s="23"/>
      <c r="N34" s="24"/>
      <c r="O34" s="25" t="s">
        <v>65</v>
      </c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7"/>
      <c r="AX34" s="28"/>
      <c r="AY34" s="29"/>
      <c r="AZ34" s="29"/>
      <c r="BA34" s="29"/>
      <c r="BB34" s="29"/>
      <c r="BC34" s="29"/>
      <c r="BD34" s="29"/>
      <c r="BE34" s="29"/>
      <c r="BF34" s="29"/>
      <c r="BG34" s="30"/>
      <c r="BH34" s="31" t="str">
        <f t="shared" si="0"/>
        <v/>
      </c>
      <c r="BI34" s="32"/>
      <c r="BJ34" s="32"/>
      <c r="BK34" s="32"/>
      <c r="BL34" s="32"/>
      <c r="BM34" s="32"/>
      <c r="BN34" s="32"/>
      <c r="BO34" s="32"/>
      <c r="BP34" s="32"/>
      <c r="BQ34" s="33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</row>
    <row r="35" spans="1:89" ht="41.25" customHeight="1" x14ac:dyDescent="0.2">
      <c r="A35" s="19" t="s">
        <v>66</v>
      </c>
      <c r="B35" s="20"/>
      <c r="C35" s="20"/>
      <c r="D35" s="20"/>
      <c r="E35" s="21"/>
      <c r="F35" s="22" t="s">
        <v>12</v>
      </c>
      <c r="G35" s="23"/>
      <c r="H35" s="23"/>
      <c r="I35" s="23"/>
      <c r="J35" s="23"/>
      <c r="K35" s="23"/>
      <c r="L35" s="23"/>
      <c r="M35" s="23"/>
      <c r="N35" s="24"/>
      <c r="O35" s="25" t="s">
        <v>67</v>
      </c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7"/>
      <c r="AX35" s="28"/>
      <c r="AY35" s="29"/>
      <c r="AZ35" s="29"/>
      <c r="BA35" s="29"/>
      <c r="BB35" s="29"/>
      <c r="BC35" s="29"/>
      <c r="BD35" s="29"/>
      <c r="BE35" s="29"/>
      <c r="BF35" s="29"/>
      <c r="BG35" s="30"/>
      <c r="BH35" s="31" t="str">
        <f t="shared" si="0"/>
        <v/>
      </c>
      <c r="BI35" s="32"/>
      <c r="BJ35" s="32"/>
      <c r="BK35" s="32"/>
      <c r="BL35" s="32"/>
      <c r="BM35" s="32"/>
      <c r="BN35" s="32"/>
      <c r="BO35" s="32"/>
      <c r="BP35" s="32"/>
      <c r="BQ35" s="33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</row>
    <row r="36" spans="1:89" ht="82.15" customHeight="1" x14ac:dyDescent="0.2">
      <c r="A36" s="19" t="s">
        <v>68</v>
      </c>
      <c r="B36" s="20"/>
      <c r="C36" s="20"/>
      <c r="D36" s="20"/>
      <c r="E36" s="21"/>
      <c r="F36" s="22" t="s">
        <v>12</v>
      </c>
      <c r="G36" s="23"/>
      <c r="H36" s="23"/>
      <c r="I36" s="23"/>
      <c r="J36" s="23"/>
      <c r="K36" s="23"/>
      <c r="L36" s="23"/>
      <c r="M36" s="23"/>
      <c r="N36" s="24"/>
      <c r="O36" s="25" t="s">
        <v>69</v>
      </c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7"/>
      <c r="AX36" s="28"/>
      <c r="AY36" s="29"/>
      <c r="AZ36" s="29"/>
      <c r="BA36" s="29"/>
      <c r="BB36" s="29"/>
      <c r="BC36" s="29"/>
      <c r="BD36" s="29"/>
      <c r="BE36" s="29"/>
      <c r="BF36" s="29"/>
      <c r="BG36" s="30"/>
      <c r="BH36" s="31" t="str">
        <f t="shared" si="0"/>
        <v/>
      </c>
      <c r="BI36" s="32"/>
      <c r="BJ36" s="32"/>
      <c r="BK36" s="32"/>
      <c r="BL36" s="32"/>
      <c r="BM36" s="32"/>
      <c r="BN36" s="32"/>
      <c r="BO36" s="32"/>
      <c r="BP36" s="32"/>
      <c r="BQ36" s="33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</row>
    <row r="37" spans="1:89" ht="41.25" customHeight="1" x14ac:dyDescent="0.2">
      <c r="A37" s="19" t="s">
        <v>70</v>
      </c>
      <c r="B37" s="20"/>
      <c r="C37" s="20"/>
      <c r="D37" s="20"/>
      <c r="E37" s="21"/>
      <c r="F37" s="22" t="s">
        <v>16</v>
      </c>
      <c r="G37" s="23"/>
      <c r="H37" s="23"/>
      <c r="I37" s="23"/>
      <c r="J37" s="23"/>
      <c r="K37" s="23"/>
      <c r="L37" s="23"/>
      <c r="M37" s="23"/>
      <c r="N37" s="24"/>
      <c r="O37" s="25" t="s">
        <v>71</v>
      </c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7"/>
      <c r="AX37" s="28"/>
      <c r="AY37" s="29"/>
      <c r="AZ37" s="29"/>
      <c r="BA37" s="29"/>
      <c r="BB37" s="29"/>
      <c r="BC37" s="29"/>
      <c r="BD37" s="29"/>
      <c r="BE37" s="29"/>
      <c r="BF37" s="29"/>
      <c r="BG37" s="30"/>
      <c r="BH37" s="31" t="str">
        <f t="shared" si="0"/>
        <v/>
      </c>
      <c r="BI37" s="32"/>
      <c r="BJ37" s="32"/>
      <c r="BK37" s="32"/>
      <c r="BL37" s="32"/>
      <c r="BM37" s="32"/>
      <c r="BN37" s="32"/>
      <c r="BO37" s="32"/>
      <c r="BP37" s="32"/>
      <c r="BQ37" s="33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</row>
    <row r="38" spans="1:89" ht="41.25" customHeight="1" x14ac:dyDescent="0.2">
      <c r="A38" s="19" t="s">
        <v>72</v>
      </c>
      <c r="B38" s="20"/>
      <c r="C38" s="20"/>
      <c r="D38" s="20"/>
      <c r="E38" s="21"/>
      <c r="F38" s="22" t="s">
        <v>12</v>
      </c>
      <c r="G38" s="23"/>
      <c r="H38" s="23"/>
      <c r="I38" s="23"/>
      <c r="J38" s="23"/>
      <c r="K38" s="23"/>
      <c r="L38" s="23"/>
      <c r="M38" s="23"/>
      <c r="N38" s="24"/>
      <c r="O38" s="25" t="s">
        <v>73</v>
      </c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7"/>
      <c r="AX38" s="28"/>
      <c r="AY38" s="29"/>
      <c r="AZ38" s="29"/>
      <c r="BA38" s="29"/>
      <c r="BB38" s="29"/>
      <c r="BC38" s="29"/>
      <c r="BD38" s="29"/>
      <c r="BE38" s="29"/>
      <c r="BF38" s="29"/>
      <c r="BG38" s="30"/>
      <c r="BH38" s="31" t="str">
        <f t="shared" si="0"/>
        <v/>
      </c>
      <c r="BI38" s="32"/>
      <c r="BJ38" s="32"/>
      <c r="BK38" s="32"/>
      <c r="BL38" s="32"/>
      <c r="BM38" s="32"/>
      <c r="BN38" s="32"/>
      <c r="BO38" s="32"/>
      <c r="BP38" s="32"/>
      <c r="BQ38" s="33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</row>
    <row r="39" spans="1:89" ht="41.25" customHeight="1" x14ac:dyDescent="0.2">
      <c r="A39" s="19" t="s">
        <v>74</v>
      </c>
      <c r="B39" s="20"/>
      <c r="C39" s="20"/>
      <c r="D39" s="20"/>
      <c r="E39" s="21"/>
      <c r="F39" s="22" t="s">
        <v>8</v>
      </c>
      <c r="G39" s="23"/>
      <c r="H39" s="23"/>
      <c r="I39" s="23"/>
      <c r="J39" s="23"/>
      <c r="K39" s="23"/>
      <c r="L39" s="23"/>
      <c r="M39" s="23"/>
      <c r="N39" s="24"/>
      <c r="O39" s="25" t="s">
        <v>75</v>
      </c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7"/>
      <c r="AX39" s="28"/>
      <c r="AY39" s="29"/>
      <c r="AZ39" s="29"/>
      <c r="BA39" s="29"/>
      <c r="BB39" s="29"/>
      <c r="BC39" s="29"/>
      <c r="BD39" s="29"/>
      <c r="BE39" s="29"/>
      <c r="BF39" s="29"/>
      <c r="BG39" s="30"/>
      <c r="BH39" s="31" t="str">
        <f t="shared" si="0"/>
        <v/>
      </c>
      <c r="BI39" s="32"/>
      <c r="BJ39" s="32"/>
      <c r="BK39" s="32"/>
      <c r="BL39" s="32"/>
      <c r="BM39" s="32"/>
      <c r="BN39" s="32"/>
      <c r="BO39" s="32"/>
      <c r="BP39" s="32"/>
      <c r="BQ39" s="33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</row>
    <row r="40" spans="1:89" ht="41.25" customHeight="1" x14ac:dyDescent="0.2">
      <c r="A40" s="19" t="s">
        <v>76</v>
      </c>
      <c r="B40" s="20"/>
      <c r="C40" s="20"/>
      <c r="D40" s="20"/>
      <c r="E40" s="21"/>
      <c r="F40" s="22" t="s">
        <v>77</v>
      </c>
      <c r="G40" s="23"/>
      <c r="H40" s="23"/>
      <c r="I40" s="23"/>
      <c r="J40" s="23"/>
      <c r="K40" s="23"/>
      <c r="L40" s="23"/>
      <c r="M40" s="23"/>
      <c r="N40" s="24"/>
      <c r="O40" s="25" t="s">
        <v>78</v>
      </c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7"/>
      <c r="AX40" s="28"/>
      <c r="AY40" s="29"/>
      <c r="AZ40" s="29"/>
      <c r="BA40" s="29"/>
      <c r="BB40" s="29"/>
      <c r="BC40" s="29"/>
      <c r="BD40" s="29"/>
      <c r="BE40" s="29"/>
      <c r="BF40" s="29"/>
      <c r="BG40" s="30"/>
      <c r="BH40" s="31" t="str">
        <f t="shared" si="0"/>
        <v/>
      </c>
      <c r="BI40" s="32"/>
      <c r="BJ40" s="32"/>
      <c r="BK40" s="32"/>
      <c r="BL40" s="32"/>
      <c r="BM40" s="32"/>
      <c r="BN40" s="32"/>
      <c r="BO40" s="32"/>
      <c r="BP40" s="32"/>
      <c r="BQ40" s="33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</row>
    <row r="41" spans="1:89" ht="81.599999999999994" customHeight="1" x14ac:dyDescent="0.2">
      <c r="A41" s="19" t="s">
        <v>79</v>
      </c>
      <c r="B41" s="20"/>
      <c r="C41" s="20"/>
      <c r="D41" s="20"/>
      <c r="E41" s="21"/>
      <c r="F41" s="22" t="s">
        <v>8</v>
      </c>
      <c r="G41" s="23"/>
      <c r="H41" s="23"/>
      <c r="I41" s="23"/>
      <c r="J41" s="23"/>
      <c r="K41" s="23"/>
      <c r="L41" s="23"/>
      <c r="M41" s="23"/>
      <c r="N41" s="24"/>
      <c r="O41" s="25" t="s">
        <v>80</v>
      </c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7"/>
      <c r="AX41" s="28"/>
      <c r="AY41" s="29"/>
      <c r="AZ41" s="29"/>
      <c r="BA41" s="29"/>
      <c r="BB41" s="29"/>
      <c r="BC41" s="29"/>
      <c r="BD41" s="29"/>
      <c r="BE41" s="29"/>
      <c r="BF41" s="29"/>
      <c r="BG41" s="30"/>
      <c r="BH41" s="31" t="str">
        <f t="shared" si="0"/>
        <v/>
      </c>
      <c r="BI41" s="32"/>
      <c r="BJ41" s="32"/>
      <c r="BK41" s="32"/>
      <c r="BL41" s="32"/>
      <c r="BM41" s="32"/>
      <c r="BN41" s="32"/>
      <c r="BO41" s="32"/>
      <c r="BP41" s="32"/>
      <c r="BQ41" s="33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</row>
    <row r="42" spans="1:89" ht="41.25" customHeight="1" x14ac:dyDescent="0.2">
      <c r="A42" s="19" t="s">
        <v>81</v>
      </c>
      <c r="B42" s="20"/>
      <c r="C42" s="20"/>
      <c r="D42" s="20"/>
      <c r="E42" s="21"/>
      <c r="F42" s="22" t="s">
        <v>20</v>
      </c>
      <c r="G42" s="23"/>
      <c r="H42" s="23"/>
      <c r="I42" s="23"/>
      <c r="J42" s="23"/>
      <c r="K42" s="23"/>
      <c r="L42" s="23"/>
      <c r="M42" s="23"/>
      <c r="N42" s="24"/>
      <c r="O42" s="25" t="s">
        <v>82</v>
      </c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7"/>
      <c r="AX42" s="28"/>
      <c r="AY42" s="29"/>
      <c r="AZ42" s="29"/>
      <c r="BA42" s="29"/>
      <c r="BB42" s="29"/>
      <c r="BC42" s="29"/>
      <c r="BD42" s="29"/>
      <c r="BE42" s="29"/>
      <c r="BF42" s="29"/>
      <c r="BG42" s="30"/>
      <c r="BH42" s="31" t="str">
        <f t="shared" si="0"/>
        <v/>
      </c>
      <c r="BI42" s="32"/>
      <c r="BJ42" s="32"/>
      <c r="BK42" s="32"/>
      <c r="BL42" s="32"/>
      <c r="BM42" s="32"/>
      <c r="BN42" s="32"/>
      <c r="BO42" s="32"/>
      <c r="BP42" s="32"/>
      <c r="BQ42" s="33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</row>
    <row r="43" spans="1:89" ht="53.45" customHeight="1" x14ac:dyDescent="0.2">
      <c r="A43" s="19" t="s">
        <v>83</v>
      </c>
      <c r="B43" s="20"/>
      <c r="C43" s="20"/>
      <c r="D43" s="20"/>
      <c r="E43" s="21"/>
      <c r="F43" s="22" t="s">
        <v>6</v>
      </c>
      <c r="G43" s="23"/>
      <c r="H43" s="23"/>
      <c r="I43" s="23"/>
      <c r="J43" s="23"/>
      <c r="K43" s="23"/>
      <c r="L43" s="23"/>
      <c r="M43" s="23"/>
      <c r="N43" s="24"/>
      <c r="O43" s="25" t="s">
        <v>84</v>
      </c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7"/>
      <c r="AX43" s="28"/>
      <c r="AY43" s="29"/>
      <c r="AZ43" s="29"/>
      <c r="BA43" s="29"/>
      <c r="BB43" s="29"/>
      <c r="BC43" s="29"/>
      <c r="BD43" s="29"/>
      <c r="BE43" s="29"/>
      <c r="BF43" s="29"/>
      <c r="BG43" s="30"/>
      <c r="BH43" s="31" t="str">
        <f t="shared" si="0"/>
        <v/>
      </c>
      <c r="BI43" s="32"/>
      <c r="BJ43" s="32"/>
      <c r="BK43" s="32"/>
      <c r="BL43" s="32"/>
      <c r="BM43" s="32"/>
      <c r="BN43" s="32"/>
      <c r="BO43" s="32"/>
      <c r="BP43" s="32"/>
      <c r="BQ43" s="33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</row>
    <row r="44" spans="1:89" ht="41.25" customHeight="1" x14ac:dyDescent="0.2">
      <c r="A44" s="19" t="s">
        <v>85</v>
      </c>
      <c r="B44" s="20"/>
      <c r="C44" s="20"/>
      <c r="D44" s="20"/>
      <c r="E44" s="21"/>
      <c r="F44" s="22" t="s">
        <v>24</v>
      </c>
      <c r="G44" s="23"/>
      <c r="H44" s="23"/>
      <c r="I44" s="23"/>
      <c r="J44" s="23"/>
      <c r="K44" s="23"/>
      <c r="L44" s="23"/>
      <c r="M44" s="23"/>
      <c r="N44" s="24"/>
      <c r="O44" s="25" t="s">
        <v>86</v>
      </c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7"/>
      <c r="AX44" s="28"/>
      <c r="AY44" s="29"/>
      <c r="AZ44" s="29"/>
      <c r="BA44" s="29"/>
      <c r="BB44" s="29"/>
      <c r="BC44" s="29"/>
      <c r="BD44" s="29"/>
      <c r="BE44" s="29"/>
      <c r="BF44" s="29"/>
      <c r="BG44" s="30"/>
      <c r="BH44" s="31" t="str">
        <f t="shared" si="0"/>
        <v/>
      </c>
      <c r="BI44" s="32"/>
      <c r="BJ44" s="32"/>
      <c r="BK44" s="32"/>
      <c r="BL44" s="32"/>
      <c r="BM44" s="32"/>
      <c r="BN44" s="32"/>
      <c r="BO44" s="32"/>
      <c r="BP44" s="32"/>
      <c r="BQ44" s="33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</row>
    <row r="45" spans="1:89" ht="41.25" customHeight="1" x14ac:dyDescent="0.2">
      <c r="A45" s="19" t="s">
        <v>87</v>
      </c>
      <c r="B45" s="20"/>
      <c r="C45" s="20"/>
      <c r="D45" s="20"/>
      <c r="E45" s="21"/>
      <c r="F45" s="22" t="s">
        <v>16</v>
      </c>
      <c r="G45" s="23"/>
      <c r="H45" s="23"/>
      <c r="I45" s="23"/>
      <c r="J45" s="23"/>
      <c r="K45" s="23"/>
      <c r="L45" s="23"/>
      <c r="M45" s="23"/>
      <c r="N45" s="24"/>
      <c r="O45" s="25" t="s">
        <v>86</v>
      </c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7"/>
      <c r="AX45" s="28"/>
      <c r="AY45" s="29"/>
      <c r="AZ45" s="29"/>
      <c r="BA45" s="29"/>
      <c r="BB45" s="29"/>
      <c r="BC45" s="29"/>
      <c r="BD45" s="29"/>
      <c r="BE45" s="29"/>
      <c r="BF45" s="29"/>
      <c r="BG45" s="30"/>
      <c r="BH45" s="31" t="str">
        <f t="shared" si="0"/>
        <v/>
      </c>
      <c r="BI45" s="32"/>
      <c r="BJ45" s="32"/>
      <c r="BK45" s="32"/>
      <c r="BL45" s="32"/>
      <c r="BM45" s="32"/>
      <c r="BN45" s="32"/>
      <c r="BO45" s="32"/>
      <c r="BP45" s="32"/>
      <c r="BQ45" s="33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</row>
    <row r="46" spans="1:89" ht="41.25" customHeight="1" x14ac:dyDescent="0.2">
      <c r="A46" s="19" t="s">
        <v>88</v>
      </c>
      <c r="B46" s="20"/>
      <c r="C46" s="20"/>
      <c r="D46" s="20"/>
      <c r="E46" s="21"/>
      <c r="F46" s="22" t="s">
        <v>8</v>
      </c>
      <c r="G46" s="23"/>
      <c r="H46" s="23"/>
      <c r="I46" s="23"/>
      <c r="J46" s="23"/>
      <c r="K46" s="23"/>
      <c r="L46" s="23"/>
      <c r="M46" s="23"/>
      <c r="N46" s="24"/>
      <c r="O46" s="25" t="s">
        <v>89</v>
      </c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7"/>
      <c r="AX46" s="28"/>
      <c r="AY46" s="29"/>
      <c r="AZ46" s="29"/>
      <c r="BA46" s="29"/>
      <c r="BB46" s="29"/>
      <c r="BC46" s="29"/>
      <c r="BD46" s="29"/>
      <c r="BE46" s="29"/>
      <c r="BF46" s="29"/>
      <c r="BG46" s="30"/>
      <c r="BH46" s="31" t="str">
        <f t="shared" si="0"/>
        <v/>
      </c>
      <c r="BI46" s="32"/>
      <c r="BJ46" s="32"/>
      <c r="BK46" s="32"/>
      <c r="BL46" s="32"/>
      <c r="BM46" s="32"/>
      <c r="BN46" s="32"/>
      <c r="BO46" s="32"/>
      <c r="BP46" s="32"/>
      <c r="BQ46" s="33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</row>
    <row r="47" spans="1:89" ht="41.25" customHeight="1" x14ac:dyDescent="0.2">
      <c r="A47" s="19" t="s">
        <v>90</v>
      </c>
      <c r="B47" s="20"/>
      <c r="C47" s="20"/>
      <c r="D47" s="20"/>
      <c r="E47" s="21"/>
      <c r="F47" s="22" t="s">
        <v>8</v>
      </c>
      <c r="G47" s="23"/>
      <c r="H47" s="23"/>
      <c r="I47" s="23"/>
      <c r="J47" s="23"/>
      <c r="K47" s="23"/>
      <c r="L47" s="23"/>
      <c r="M47" s="23"/>
      <c r="N47" s="24"/>
      <c r="O47" s="25" t="s">
        <v>91</v>
      </c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7"/>
      <c r="AX47" s="28"/>
      <c r="AY47" s="29"/>
      <c r="AZ47" s="29"/>
      <c r="BA47" s="29"/>
      <c r="BB47" s="29"/>
      <c r="BC47" s="29"/>
      <c r="BD47" s="29"/>
      <c r="BE47" s="29"/>
      <c r="BF47" s="29"/>
      <c r="BG47" s="30"/>
      <c r="BH47" s="31" t="str">
        <f t="shared" si="0"/>
        <v/>
      </c>
      <c r="BI47" s="32"/>
      <c r="BJ47" s="32"/>
      <c r="BK47" s="32"/>
      <c r="BL47" s="32"/>
      <c r="BM47" s="32"/>
      <c r="BN47" s="32"/>
      <c r="BO47" s="32"/>
      <c r="BP47" s="32"/>
      <c r="BQ47" s="33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</row>
    <row r="48" spans="1:89" ht="41.25" customHeight="1" x14ac:dyDescent="0.2">
      <c r="A48" s="19" t="s">
        <v>92</v>
      </c>
      <c r="B48" s="20"/>
      <c r="C48" s="20"/>
      <c r="D48" s="20"/>
      <c r="E48" s="21"/>
      <c r="F48" s="22" t="s">
        <v>6</v>
      </c>
      <c r="G48" s="23"/>
      <c r="H48" s="23"/>
      <c r="I48" s="23"/>
      <c r="J48" s="23"/>
      <c r="K48" s="23"/>
      <c r="L48" s="23"/>
      <c r="M48" s="23"/>
      <c r="N48" s="24"/>
      <c r="O48" s="25" t="s">
        <v>93</v>
      </c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7"/>
      <c r="AX48" s="28"/>
      <c r="AY48" s="29"/>
      <c r="AZ48" s="29"/>
      <c r="BA48" s="29"/>
      <c r="BB48" s="29"/>
      <c r="BC48" s="29"/>
      <c r="BD48" s="29"/>
      <c r="BE48" s="29"/>
      <c r="BF48" s="29"/>
      <c r="BG48" s="30"/>
      <c r="BH48" s="31" t="str">
        <f t="shared" si="0"/>
        <v/>
      </c>
      <c r="BI48" s="32"/>
      <c r="BJ48" s="32"/>
      <c r="BK48" s="32"/>
      <c r="BL48" s="32"/>
      <c r="BM48" s="32"/>
      <c r="BN48" s="32"/>
      <c r="BO48" s="32"/>
      <c r="BP48" s="32"/>
      <c r="BQ48" s="33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</row>
    <row r="49" spans="1:102" ht="41.25" customHeight="1" x14ac:dyDescent="0.2">
      <c r="A49" s="19" t="s">
        <v>94</v>
      </c>
      <c r="B49" s="20"/>
      <c r="C49" s="20"/>
      <c r="D49" s="20"/>
      <c r="E49" s="21"/>
      <c r="F49" s="22" t="s">
        <v>16</v>
      </c>
      <c r="G49" s="23"/>
      <c r="H49" s="23"/>
      <c r="I49" s="23"/>
      <c r="J49" s="23"/>
      <c r="K49" s="23"/>
      <c r="L49" s="23"/>
      <c r="M49" s="23"/>
      <c r="N49" s="24"/>
      <c r="O49" s="25" t="s">
        <v>95</v>
      </c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7"/>
      <c r="AX49" s="28"/>
      <c r="AY49" s="29"/>
      <c r="AZ49" s="29"/>
      <c r="BA49" s="29"/>
      <c r="BB49" s="29"/>
      <c r="BC49" s="29"/>
      <c r="BD49" s="29"/>
      <c r="BE49" s="29"/>
      <c r="BF49" s="29"/>
      <c r="BG49" s="30"/>
      <c r="BH49" s="31" t="str">
        <f t="shared" si="0"/>
        <v/>
      </c>
      <c r="BI49" s="32"/>
      <c r="BJ49" s="32"/>
      <c r="BK49" s="32"/>
      <c r="BL49" s="32"/>
      <c r="BM49" s="32"/>
      <c r="BN49" s="32"/>
      <c r="BO49" s="32"/>
      <c r="BP49" s="32"/>
      <c r="BQ49" s="33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</row>
    <row r="50" spans="1:102" ht="41.25" customHeight="1" x14ac:dyDescent="0.2">
      <c r="A50" s="19" t="s">
        <v>96</v>
      </c>
      <c r="B50" s="20"/>
      <c r="C50" s="20"/>
      <c r="D50" s="20"/>
      <c r="E50" s="21"/>
      <c r="F50" s="22" t="s">
        <v>28</v>
      </c>
      <c r="G50" s="23"/>
      <c r="H50" s="23"/>
      <c r="I50" s="23"/>
      <c r="J50" s="23"/>
      <c r="K50" s="23"/>
      <c r="L50" s="23"/>
      <c r="M50" s="23"/>
      <c r="N50" s="24"/>
      <c r="O50" s="25" t="s">
        <v>97</v>
      </c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7"/>
      <c r="AX50" s="28"/>
      <c r="AY50" s="29"/>
      <c r="AZ50" s="29"/>
      <c r="BA50" s="29"/>
      <c r="BB50" s="29"/>
      <c r="BC50" s="29"/>
      <c r="BD50" s="29"/>
      <c r="BE50" s="29"/>
      <c r="BF50" s="29"/>
      <c r="BG50" s="30"/>
      <c r="BH50" s="31" t="str">
        <f t="shared" si="0"/>
        <v/>
      </c>
      <c r="BI50" s="32"/>
      <c r="BJ50" s="32"/>
      <c r="BK50" s="32"/>
      <c r="BL50" s="32"/>
      <c r="BM50" s="32"/>
      <c r="BN50" s="32"/>
      <c r="BO50" s="32"/>
      <c r="BP50" s="32"/>
      <c r="BQ50" s="33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</row>
    <row r="51" spans="1:102" ht="41.25" customHeight="1" x14ac:dyDescent="0.2">
      <c r="A51" s="19" t="s">
        <v>98</v>
      </c>
      <c r="B51" s="20"/>
      <c r="C51" s="20"/>
      <c r="D51" s="20"/>
      <c r="E51" s="21"/>
      <c r="F51" s="22" t="s">
        <v>24</v>
      </c>
      <c r="G51" s="23"/>
      <c r="H51" s="23"/>
      <c r="I51" s="23"/>
      <c r="J51" s="23"/>
      <c r="K51" s="23"/>
      <c r="L51" s="23"/>
      <c r="M51" s="23"/>
      <c r="N51" s="24"/>
      <c r="O51" s="25" t="s">
        <v>99</v>
      </c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7"/>
      <c r="AX51" s="28"/>
      <c r="AY51" s="29"/>
      <c r="AZ51" s="29"/>
      <c r="BA51" s="29"/>
      <c r="BB51" s="29"/>
      <c r="BC51" s="29"/>
      <c r="BD51" s="29"/>
      <c r="BE51" s="29"/>
      <c r="BF51" s="29"/>
      <c r="BG51" s="30"/>
      <c r="BH51" s="31" t="str">
        <f t="shared" si="0"/>
        <v/>
      </c>
      <c r="BI51" s="32"/>
      <c r="BJ51" s="32"/>
      <c r="BK51" s="32"/>
      <c r="BL51" s="32"/>
      <c r="BM51" s="32"/>
      <c r="BN51" s="32"/>
      <c r="BO51" s="32"/>
      <c r="BP51" s="32"/>
      <c r="BQ51" s="33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</row>
    <row r="52" spans="1:102" ht="41.25" customHeight="1" x14ac:dyDescent="0.2">
      <c r="A52" s="19" t="s">
        <v>100</v>
      </c>
      <c r="B52" s="20"/>
      <c r="C52" s="20"/>
      <c r="D52" s="20"/>
      <c r="E52" s="21"/>
      <c r="F52" s="22" t="s">
        <v>6</v>
      </c>
      <c r="G52" s="23"/>
      <c r="H52" s="23"/>
      <c r="I52" s="23"/>
      <c r="J52" s="23"/>
      <c r="K52" s="23"/>
      <c r="L52" s="23"/>
      <c r="M52" s="23"/>
      <c r="N52" s="24"/>
      <c r="O52" s="25" t="s">
        <v>101</v>
      </c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7"/>
      <c r="AX52" s="28"/>
      <c r="AY52" s="29"/>
      <c r="AZ52" s="29"/>
      <c r="BA52" s="29"/>
      <c r="BB52" s="29"/>
      <c r="BC52" s="29"/>
      <c r="BD52" s="29"/>
      <c r="BE52" s="29"/>
      <c r="BF52" s="29"/>
      <c r="BG52" s="30"/>
      <c r="BH52" s="31" t="str">
        <f t="shared" si="0"/>
        <v/>
      </c>
      <c r="BI52" s="32"/>
      <c r="BJ52" s="32"/>
      <c r="BK52" s="32"/>
      <c r="BL52" s="32"/>
      <c r="BM52" s="32"/>
      <c r="BN52" s="32"/>
      <c r="BO52" s="32"/>
      <c r="BP52" s="32"/>
      <c r="BQ52" s="33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</row>
    <row r="53" spans="1:102" ht="41.25" customHeight="1" x14ac:dyDescent="0.2">
      <c r="A53" s="19" t="s">
        <v>102</v>
      </c>
      <c r="B53" s="20"/>
      <c r="C53" s="20"/>
      <c r="D53" s="20"/>
      <c r="E53" s="21"/>
      <c r="F53" s="22" t="s">
        <v>24</v>
      </c>
      <c r="G53" s="23"/>
      <c r="H53" s="23"/>
      <c r="I53" s="23"/>
      <c r="J53" s="23"/>
      <c r="K53" s="23"/>
      <c r="L53" s="23"/>
      <c r="M53" s="23"/>
      <c r="N53" s="24"/>
      <c r="O53" s="25" t="s">
        <v>103</v>
      </c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7"/>
      <c r="AX53" s="28"/>
      <c r="AY53" s="29"/>
      <c r="AZ53" s="29"/>
      <c r="BA53" s="29"/>
      <c r="BB53" s="29"/>
      <c r="BC53" s="29"/>
      <c r="BD53" s="29"/>
      <c r="BE53" s="29"/>
      <c r="BF53" s="29"/>
      <c r="BG53" s="30"/>
      <c r="BH53" s="31" t="str">
        <f t="shared" si="0"/>
        <v/>
      </c>
      <c r="BI53" s="32"/>
      <c r="BJ53" s="32"/>
      <c r="BK53" s="32"/>
      <c r="BL53" s="32"/>
      <c r="BM53" s="32"/>
      <c r="BN53" s="32"/>
      <c r="BO53" s="32"/>
      <c r="BP53" s="32"/>
      <c r="BQ53" s="33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</row>
    <row r="54" spans="1:102" ht="81.599999999999994" customHeight="1" x14ac:dyDescent="0.2">
      <c r="A54" s="19" t="s">
        <v>104</v>
      </c>
      <c r="B54" s="20"/>
      <c r="C54" s="20"/>
      <c r="D54" s="20"/>
      <c r="E54" s="21"/>
      <c r="F54" s="22" t="s">
        <v>14</v>
      </c>
      <c r="G54" s="23"/>
      <c r="H54" s="23"/>
      <c r="I54" s="23"/>
      <c r="J54" s="23"/>
      <c r="K54" s="23"/>
      <c r="L54" s="23"/>
      <c r="M54" s="23"/>
      <c r="N54" s="24"/>
      <c r="O54" s="25" t="s">
        <v>105</v>
      </c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7"/>
      <c r="AX54" s="28"/>
      <c r="AY54" s="29"/>
      <c r="AZ54" s="29"/>
      <c r="BA54" s="29"/>
      <c r="BB54" s="29"/>
      <c r="BC54" s="29"/>
      <c r="BD54" s="29"/>
      <c r="BE54" s="29"/>
      <c r="BF54" s="29"/>
      <c r="BG54" s="30"/>
      <c r="BH54" s="31" t="str">
        <f t="shared" si="0"/>
        <v/>
      </c>
      <c r="BI54" s="32"/>
      <c r="BJ54" s="32"/>
      <c r="BK54" s="32"/>
      <c r="BL54" s="32"/>
      <c r="BM54" s="32"/>
      <c r="BN54" s="32"/>
      <c r="BO54" s="32"/>
      <c r="BP54" s="32"/>
      <c r="BQ54" s="33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</row>
    <row r="55" spans="1:102" ht="41.25" customHeight="1" x14ac:dyDescent="0.2">
      <c r="A55" s="19" t="s">
        <v>106</v>
      </c>
      <c r="B55" s="20"/>
      <c r="C55" s="20"/>
      <c r="D55" s="20"/>
      <c r="E55" s="21"/>
      <c r="F55" s="22" t="s">
        <v>14</v>
      </c>
      <c r="G55" s="23"/>
      <c r="H55" s="23"/>
      <c r="I55" s="23"/>
      <c r="J55" s="23"/>
      <c r="K55" s="23"/>
      <c r="L55" s="23"/>
      <c r="M55" s="23"/>
      <c r="N55" s="24"/>
      <c r="O55" s="25" t="s">
        <v>107</v>
      </c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7"/>
      <c r="AX55" s="28"/>
      <c r="AY55" s="29"/>
      <c r="AZ55" s="29"/>
      <c r="BA55" s="29"/>
      <c r="BB55" s="29"/>
      <c r="BC55" s="29"/>
      <c r="BD55" s="29"/>
      <c r="BE55" s="29"/>
      <c r="BF55" s="29"/>
      <c r="BG55" s="30"/>
      <c r="BH55" s="31" t="str">
        <f t="shared" si="0"/>
        <v/>
      </c>
      <c r="BI55" s="32"/>
      <c r="BJ55" s="32"/>
      <c r="BK55" s="32"/>
      <c r="BL55" s="32"/>
      <c r="BM55" s="32"/>
      <c r="BN55" s="32"/>
      <c r="BO55" s="32"/>
      <c r="BP55" s="32"/>
      <c r="BQ55" s="33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</row>
    <row r="56" spans="1:102" ht="60" customHeight="1" x14ac:dyDescent="0.2">
      <c r="A56" s="19" t="s">
        <v>108</v>
      </c>
      <c r="B56" s="20"/>
      <c r="C56" s="20"/>
      <c r="D56" s="20"/>
      <c r="E56" s="21"/>
      <c r="F56" s="22" t="s">
        <v>8</v>
      </c>
      <c r="G56" s="23"/>
      <c r="H56" s="23"/>
      <c r="I56" s="23"/>
      <c r="J56" s="23"/>
      <c r="K56" s="23"/>
      <c r="L56" s="23"/>
      <c r="M56" s="23"/>
      <c r="N56" s="24"/>
      <c r="O56" s="25" t="s">
        <v>109</v>
      </c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7"/>
      <c r="AX56" s="28"/>
      <c r="AY56" s="29"/>
      <c r="AZ56" s="29"/>
      <c r="BA56" s="29"/>
      <c r="BB56" s="29"/>
      <c r="BC56" s="29"/>
      <c r="BD56" s="29"/>
      <c r="BE56" s="29"/>
      <c r="BF56" s="29"/>
      <c r="BG56" s="30"/>
      <c r="BH56" s="31" t="str">
        <f t="shared" si="0"/>
        <v/>
      </c>
      <c r="BI56" s="32"/>
      <c r="BJ56" s="32"/>
      <c r="BK56" s="32"/>
      <c r="BL56" s="32"/>
      <c r="BM56" s="32"/>
      <c r="BN56" s="32"/>
      <c r="BO56" s="32"/>
      <c r="BP56" s="32"/>
      <c r="BQ56" s="33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</row>
    <row r="57" spans="1:102" ht="68.45" customHeight="1" x14ac:dyDescent="0.2">
      <c r="A57" s="19" t="s">
        <v>110</v>
      </c>
      <c r="B57" s="20"/>
      <c r="C57" s="20"/>
      <c r="D57" s="20"/>
      <c r="E57" s="21"/>
      <c r="F57" s="22" t="s">
        <v>24</v>
      </c>
      <c r="G57" s="23"/>
      <c r="H57" s="23"/>
      <c r="I57" s="23"/>
      <c r="J57" s="23"/>
      <c r="K57" s="23"/>
      <c r="L57" s="23"/>
      <c r="M57" s="23"/>
      <c r="N57" s="24"/>
      <c r="O57" s="25" t="s">
        <v>111</v>
      </c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7"/>
      <c r="AX57" s="28"/>
      <c r="AY57" s="29"/>
      <c r="AZ57" s="29"/>
      <c r="BA57" s="29"/>
      <c r="BB57" s="29"/>
      <c r="BC57" s="29"/>
      <c r="BD57" s="29"/>
      <c r="BE57" s="29"/>
      <c r="BF57" s="29"/>
      <c r="BG57" s="30"/>
      <c r="BH57" s="31" t="str">
        <f t="shared" si="0"/>
        <v/>
      </c>
      <c r="BI57" s="32"/>
      <c r="BJ57" s="32"/>
      <c r="BK57" s="32"/>
      <c r="BL57" s="32"/>
      <c r="BM57" s="32"/>
      <c r="BN57" s="32"/>
      <c r="BO57" s="32"/>
      <c r="BP57" s="32"/>
      <c r="BQ57" s="33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</row>
    <row r="58" spans="1:102" ht="41.25" customHeight="1" x14ac:dyDescent="0.2">
      <c r="A58" s="19" t="s">
        <v>112</v>
      </c>
      <c r="B58" s="20"/>
      <c r="C58" s="20"/>
      <c r="D58" s="20"/>
      <c r="E58" s="21"/>
      <c r="F58" s="22" t="s">
        <v>8</v>
      </c>
      <c r="G58" s="23"/>
      <c r="H58" s="23"/>
      <c r="I58" s="23"/>
      <c r="J58" s="23"/>
      <c r="K58" s="23"/>
      <c r="L58" s="23"/>
      <c r="M58" s="23"/>
      <c r="N58" s="24"/>
      <c r="O58" s="25" t="s">
        <v>113</v>
      </c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7"/>
      <c r="AX58" s="28"/>
      <c r="AY58" s="29"/>
      <c r="AZ58" s="29"/>
      <c r="BA58" s="29"/>
      <c r="BB58" s="29"/>
      <c r="BC58" s="29"/>
      <c r="BD58" s="29"/>
      <c r="BE58" s="29"/>
      <c r="BF58" s="29"/>
      <c r="BG58" s="30"/>
      <c r="BH58" s="31" t="str">
        <f t="shared" si="0"/>
        <v/>
      </c>
      <c r="BI58" s="32"/>
      <c r="BJ58" s="32"/>
      <c r="BK58" s="32"/>
      <c r="BL58" s="32"/>
      <c r="BM58" s="32"/>
      <c r="BN58" s="32"/>
      <c r="BO58" s="32"/>
      <c r="BP58" s="32"/>
      <c r="BQ58" s="33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</row>
    <row r="59" spans="1:102" ht="41.25" customHeight="1" x14ac:dyDescent="0.2">
      <c r="A59" s="19" t="s">
        <v>114</v>
      </c>
      <c r="B59" s="20"/>
      <c r="C59" s="20"/>
      <c r="D59" s="20"/>
      <c r="E59" s="21"/>
      <c r="F59" s="22" t="s">
        <v>12</v>
      </c>
      <c r="G59" s="23"/>
      <c r="H59" s="23"/>
      <c r="I59" s="23"/>
      <c r="J59" s="23"/>
      <c r="K59" s="23"/>
      <c r="L59" s="23"/>
      <c r="M59" s="23"/>
      <c r="N59" s="24"/>
      <c r="O59" s="25" t="s">
        <v>115</v>
      </c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7"/>
      <c r="AX59" s="28"/>
      <c r="AY59" s="29"/>
      <c r="AZ59" s="29"/>
      <c r="BA59" s="29"/>
      <c r="BB59" s="29"/>
      <c r="BC59" s="29"/>
      <c r="BD59" s="29"/>
      <c r="BE59" s="29"/>
      <c r="BF59" s="29"/>
      <c r="BG59" s="30"/>
      <c r="BH59" s="31" t="str">
        <f t="shared" si="0"/>
        <v/>
      </c>
      <c r="BI59" s="32"/>
      <c r="BJ59" s="32"/>
      <c r="BK59" s="32"/>
      <c r="BL59" s="32"/>
      <c r="BM59" s="32"/>
      <c r="BN59" s="32"/>
      <c r="BO59" s="32"/>
      <c r="BP59" s="32"/>
      <c r="BQ59" s="33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</row>
    <row r="60" spans="1:102" ht="64.900000000000006" customHeight="1" x14ac:dyDescent="0.2">
      <c r="A60" s="19" t="s">
        <v>116</v>
      </c>
      <c r="B60" s="20"/>
      <c r="C60" s="20"/>
      <c r="D60" s="20"/>
      <c r="E60" s="21"/>
      <c r="F60" s="22" t="s">
        <v>12</v>
      </c>
      <c r="G60" s="23"/>
      <c r="H60" s="23"/>
      <c r="I60" s="23"/>
      <c r="J60" s="23"/>
      <c r="K60" s="23"/>
      <c r="L60" s="23"/>
      <c r="M60" s="23"/>
      <c r="N60" s="24"/>
      <c r="O60" s="25" t="s">
        <v>117</v>
      </c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7"/>
      <c r="AX60" s="28"/>
      <c r="AY60" s="29"/>
      <c r="AZ60" s="29"/>
      <c r="BA60" s="29"/>
      <c r="BB60" s="29"/>
      <c r="BC60" s="29"/>
      <c r="BD60" s="29"/>
      <c r="BE60" s="29"/>
      <c r="BF60" s="29"/>
      <c r="BG60" s="30"/>
      <c r="BH60" s="31" t="str">
        <f t="shared" si="0"/>
        <v/>
      </c>
      <c r="BI60" s="32"/>
      <c r="BJ60" s="32"/>
      <c r="BK60" s="32"/>
      <c r="BL60" s="32"/>
      <c r="BM60" s="32"/>
      <c r="BN60" s="32"/>
      <c r="BO60" s="32"/>
      <c r="BP60" s="32"/>
      <c r="BQ60" s="33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</row>
    <row r="61" spans="1:102" ht="72" customHeight="1" x14ac:dyDescent="0.2">
      <c r="A61" s="19" t="s">
        <v>118</v>
      </c>
      <c r="B61" s="20"/>
      <c r="C61" s="20"/>
      <c r="D61" s="20"/>
      <c r="E61" s="21"/>
      <c r="F61" s="22" t="s">
        <v>12</v>
      </c>
      <c r="G61" s="23"/>
      <c r="H61" s="23"/>
      <c r="I61" s="23"/>
      <c r="J61" s="23"/>
      <c r="K61" s="23"/>
      <c r="L61" s="23"/>
      <c r="M61" s="23"/>
      <c r="N61" s="24"/>
      <c r="O61" s="25" t="s">
        <v>119</v>
      </c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7"/>
      <c r="AX61" s="28"/>
      <c r="AY61" s="29"/>
      <c r="AZ61" s="29"/>
      <c r="BA61" s="29"/>
      <c r="BB61" s="29"/>
      <c r="BC61" s="29"/>
      <c r="BD61" s="29"/>
      <c r="BE61" s="29"/>
      <c r="BF61" s="29"/>
      <c r="BG61" s="30"/>
      <c r="BH61" s="31" t="str">
        <f t="shared" si="0"/>
        <v/>
      </c>
      <c r="BI61" s="32"/>
      <c r="BJ61" s="32"/>
      <c r="BK61" s="32"/>
      <c r="BL61" s="32"/>
      <c r="BM61" s="32"/>
      <c r="BN61" s="32"/>
      <c r="BO61" s="32"/>
      <c r="BP61" s="32"/>
      <c r="BQ61" s="33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</row>
    <row r="62" spans="1:102" ht="41.25" customHeight="1" x14ac:dyDescent="0.2">
      <c r="A62" s="19" t="s">
        <v>120</v>
      </c>
      <c r="B62" s="20"/>
      <c r="C62" s="20"/>
      <c r="D62" s="20"/>
      <c r="E62" s="21"/>
      <c r="F62" s="22" t="s">
        <v>6</v>
      </c>
      <c r="G62" s="23"/>
      <c r="H62" s="23"/>
      <c r="I62" s="23"/>
      <c r="J62" s="23"/>
      <c r="K62" s="23"/>
      <c r="L62" s="23"/>
      <c r="M62" s="23"/>
      <c r="N62" s="24"/>
      <c r="O62" s="25" t="s">
        <v>121</v>
      </c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7"/>
      <c r="AX62" s="28"/>
      <c r="AY62" s="29"/>
      <c r="AZ62" s="29"/>
      <c r="BA62" s="29"/>
      <c r="BB62" s="29"/>
      <c r="BC62" s="29"/>
      <c r="BD62" s="29"/>
      <c r="BE62" s="29"/>
      <c r="BF62" s="29"/>
      <c r="BG62" s="30"/>
      <c r="BH62" s="31" t="str">
        <f t="shared" si="0"/>
        <v/>
      </c>
      <c r="BI62" s="32"/>
      <c r="BJ62" s="32"/>
      <c r="BK62" s="32"/>
      <c r="BL62" s="32"/>
      <c r="BM62" s="32"/>
      <c r="BN62" s="32"/>
      <c r="BO62" s="32"/>
      <c r="BP62" s="32"/>
      <c r="BQ62" s="33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</row>
    <row r="63" spans="1:102" ht="93.6" customHeight="1" x14ac:dyDescent="0.2">
      <c r="A63" s="19" t="s">
        <v>122</v>
      </c>
      <c r="B63" s="20"/>
      <c r="C63" s="20"/>
      <c r="D63" s="20"/>
      <c r="E63" s="21"/>
      <c r="F63" s="22" t="s">
        <v>8</v>
      </c>
      <c r="G63" s="23"/>
      <c r="H63" s="23"/>
      <c r="I63" s="23"/>
      <c r="J63" s="23"/>
      <c r="K63" s="23"/>
      <c r="L63" s="23"/>
      <c r="M63" s="23"/>
      <c r="N63" s="24"/>
      <c r="O63" s="25" t="s">
        <v>123</v>
      </c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7"/>
      <c r="AX63" s="28"/>
      <c r="AY63" s="29"/>
      <c r="AZ63" s="29"/>
      <c r="BA63" s="29"/>
      <c r="BB63" s="29"/>
      <c r="BC63" s="29"/>
      <c r="BD63" s="29"/>
      <c r="BE63" s="29"/>
      <c r="BF63" s="29"/>
      <c r="BG63" s="30"/>
      <c r="BH63" s="31" t="str">
        <f t="shared" si="0"/>
        <v/>
      </c>
      <c r="BI63" s="32"/>
      <c r="BJ63" s="32"/>
      <c r="BK63" s="32"/>
      <c r="BL63" s="32"/>
      <c r="BM63" s="32"/>
      <c r="BN63" s="32"/>
      <c r="BO63" s="32"/>
      <c r="BP63" s="32"/>
      <c r="BQ63" s="33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</row>
    <row r="64" spans="1:102" ht="41.25" customHeight="1" x14ac:dyDescent="0.2">
      <c r="A64" s="19" t="s">
        <v>124</v>
      </c>
      <c r="B64" s="20"/>
      <c r="C64" s="20"/>
      <c r="D64" s="20"/>
      <c r="E64" s="21"/>
      <c r="F64" s="22" t="s">
        <v>12</v>
      </c>
      <c r="G64" s="23"/>
      <c r="H64" s="23"/>
      <c r="I64" s="23"/>
      <c r="J64" s="23"/>
      <c r="K64" s="23"/>
      <c r="L64" s="23"/>
      <c r="M64" s="23"/>
      <c r="N64" s="24"/>
      <c r="O64" s="25" t="s">
        <v>125</v>
      </c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7"/>
      <c r="AX64" s="28"/>
      <c r="AY64" s="29"/>
      <c r="AZ64" s="29"/>
      <c r="BA64" s="29"/>
      <c r="BB64" s="29"/>
      <c r="BC64" s="29"/>
      <c r="BD64" s="29"/>
      <c r="BE64" s="29"/>
      <c r="BF64" s="29"/>
      <c r="BG64" s="30"/>
      <c r="BH64" s="31" t="str">
        <f t="shared" si="0"/>
        <v/>
      </c>
      <c r="BI64" s="32"/>
      <c r="BJ64" s="32"/>
      <c r="BK64" s="32"/>
      <c r="BL64" s="32"/>
      <c r="BM64" s="32"/>
      <c r="BN64" s="32"/>
      <c r="BO64" s="32"/>
      <c r="BP64" s="32"/>
      <c r="BQ64" s="33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</row>
    <row r="65" spans="1:102" ht="59.45" customHeight="1" x14ac:dyDescent="0.2">
      <c r="A65" s="19" t="s">
        <v>126</v>
      </c>
      <c r="B65" s="20"/>
      <c r="C65" s="20"/>
      <c r="D65" s="20"/>
      <c r="E65" s="21"/>
      <c r="F65" s="22" t="s">
        <v>14</v>
      </c>
      <c r="G65" s="23"/>
      <c r="H65" s="23"/>
      <c r="I65" s="23"/>
      <c r="J65" s="23"/>
      <c r="K65" s="23"/>
      <c r="L65" s="23"/>
      <c r="M65" s="23"/>
      <c r="N65" s="24"/>
      <c r="O65" s="25" t="s">
        <v>127</v>
      </c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7"/>
      <c r="AX65" s="28"/>
      <c r="AY65" s="29"/>
      <c r="AZ65" s="29"/>
      <c r="BA65" s="29"/>
      <c r="BB65" s="29"/>
      <c r="BC65" s="29"/>
      <c r="BD65" s="29"/>
      <c r="BE65" s="29"/>
      <c r="BF65" s="29"/>
      <c r="BG65" s="30"/>
      <c r="BH65" s="31" t="str">
        <f t="shared" si="0"/>
        <v/>
      </c>
      <c r="BI65" s="32"/>
      <c r="BJ65" s="32"/>
      <c r="BK65" s="32"/>
      <c r="BL65" s="32"/>
      <c r="BM65" s="32"/>
      <c r="BN65" s="32"/>
      <c r="BO65" s="32"/>
      <c r="BP65" s="32"/>
      <c r="BQ65" s="33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</row>
    <row r="66" spans="1:102" ht="41.25" customHeight="1" x14ac:dyDescent="0.2">
      <c r="A66" s="19" t="s">
        <v>128</v>
      </c>
      <c r="B66" s="20"/>
      <c r="C66" s="20"/>
      <c r="D66" s="20"/>
      <c r="E66" s="21"/>
      <c r="F66" s="22" t="s">
        <v>24</v>
      </c>
      <c r="G66" s="23"/>
      <c r="H66" s="23"/>
      <c r="I66" s="23"/>
      <c r="J66" s="23"/>
      <c r="K66" s="23"/>
      <c r="L66" s="23"/>
      <c r="M66" s="23"/>
      <c r="N66" s="24"/>
      <c r="O66" s="25" t="s">
        <v>129</v>
      </c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7"/>
      <c r="AX66" s="28"/>
      <c r="AY66" s="29"/>
      <c r="AZ66" s="29"/>
      <c r="BA66" s="29"/>
      <c r="BB66" s="29"/>
      <c r="BC66" s="29"/>
      <c r="BD66" s="29"/>
      <c r="BE66" s="29"/>
      <c r="BF66" s="29"/>
      <c r="BG66" s="30"/>
      <c r="BH66" s="31" t="str">
        <f t="shared" si="0"/>
        <v/>
      </c>
      <c r="BI66" s="32"/>
      <c r="BJ66" s="32"/>
      <c r="BK66" s="32"/>
      <c r="BL66" s="32"/>
      <c r="BM66" s="32"/>
      <c r="BN66" s="32"/>
      <c r="BO66" s="32"/>
      <c r="BP66" s="32"/>
      <c r="BQ66" s="33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</row>
    <row r="67" spans="1:102" ht="41.25" customHeight="1" x14ac:dyDescent="0.2">
      <c r="A67" s="19" t="s">
        <v>130</v>
      </c>
      <c r="B67" s="20"/>
      <c r="C67" s="20"/>
      <c r="D67" s="20"/>
      <c r="E67" s="21"/>
      <c r="F67" s="22" t="s">
        <v>14</v>
      </c>
      <c r="G67" s="23"/>
      <c r="H67" s="23"/>
      <c r="I67" s="23"/>
      <c r="J67" s="23"/>
      <c r="K67" s="23"/>
      <c r="L67" s="23"/>
      <c r="M67" s="23"/>
      <c r="N67" s="24"/>
      <c r="O67" s="25" t="s">
        <v>131</v>
      </c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7"/>
      <c r="AX67" s="28"/>
      <c r="AY67" s="29"/>
      <c r="AZ67" s="29"/>
      <c r="BA67" s="29"/>
      <c r="BB67" s="29"/>
      <c r="BC67" s="29"/>
      <c r="BD67" s="29"/>
      <c r="BE67" s="29"/>
      <c r="BF67" s="29"/>
      <c r="BG67" s="30"/>
      <c r="BH67" s="31" t="str">
        <f t="shared" si="0"/>
        <v/>
      </c>
      <c r="BI67" s="32"/>
      <c r="BJ67" s="32"/>
      <c r="BK67" s="32"/>
      <c r="BL67" s="32"/>
      <c r="BM67" s="32"/>
      <c r="BN67" s="32"/>
      <c r="BO67" s="32"/>
      <c r="BP67" s="32"/>
      <c r="BQ67" s="33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</row>
    <row r="68" spans="1:102" ht="41.25" customHeight="1" x14ac:dyDescent="0.2">
      <c r="A68" s="19" t="s">
        <v>132</v>
      </c>
      <c r="B68" s="20"/>
      <c r="C68" s="20"/>
      <c r="D68" s="20"/>
      <c r="E68" s="21"/>
      <c r="F68" s="22" t="s">
        <v>14</v>
      </c>
      <c r="G68" s="23"/>
      <c r="H68" s="23"/>
      <c r="I68" s="23"/>
      <c r="J68" s="23"/>
      <c r="K68" s="23"/>
      <c r="L68" s="23"/>
      <c r="M68" s="23"/>
      <c r="N68" s="24"/>
      <c r="O68" s="25" t="s">
        <v>133</v>
      </c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7"/>
      <c r="AX68" s="28"/>
      <c r="AY68" s="29"/>
      <c r="AZ68" s="29"/>
      <c r="BA68" s="29"/>
      <c r="BB68" s="29"/>
      <c r="BC68" s="29"/>
      <c r="BD68" s="29"/>
      <c r="BE68" s="29"/>
      <c r="BF68" s="29"/>
      <c r="BG68" s="30"/>
      <c r="BH68" s="31" t="str">
        <f t="shared" si="0"/>
        <v/>
      </c>
      <c r="BI68" s="32"/>
      <c r="BJ68" s="32"/>
      <c r="BK68" s="32"/>
      <c r="BL68" s="32"/>
      <c r="BM68" s="32"/>
      <c r="BN68" s="32"/>
      <c r="BO68" s="32"/>
      <c r="BP68" s="32"/>
      <c r="BQ68" s="33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</row>
    <row r="69" spans="1:102" ht="41.25" customHeight="1" x14ac:dyDescent="0.2">
      <c r="A69" s="19" t="s">
        <v>134</v>
      </c>
      <c r="B69" s="20"/>
      <c r="C69" s="20"/>
      <c r="D69" s="20"/>
      <c r="E69" s="21"/>
      <c r="F69" s="22" t="s">
        <v>14</v>
      </c>
      <c r="G69" s="23"/>
      <c r="H69" s="23"/>
      <c r="I69" s="23"/>
      <c r="J69" s="23"/>
      <c r="K69" s="23"/>
      <c r="L69" s="23"/>
      <c r="M69" s="23"/>
      <c r="N69" s="24"/>
      <c r="O69" s="25" t="s">
        <v>135</v>
      </c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7"/>
      <c r="AX69" s="28"/>
      <c r="AY69" s="29"/>
      <c r="AZ69" s="29"/>
      <c r="BA69" s="29"/>
      <c r="BB69" s="29"/>
      <c r="BC69" s="29"/>
      <c r="BD69" s="29"/>
      <c r="BE69" s="29"/>
      <c r="BF69" s="29"/>
      <c r="BG69" s="30"/>
      <c r="BH69" s="31" t="str">
        <f t="shared" ref="BH69:BH118" si="1">IF(AX69="","",AX69*F69)</f>
        <v/>
      </c>
      <c r="BI69" s="32"/>
      <c r="BJ69" s="32"/>
      <c r="BK69" s="32"/>
      <c r="BL69" s="32"/>
      <c r="BM69" s="32"/>
      <c r="BN69" s="32"/>
      <c r="BO69" s="32"/>
      <c r="BP69" s="32"/>
      <c r="BQ69" s="33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</row>
    <row r="70" spans="1:102" ht="123.75" customHeight="1" x14ac:dyDescent="0.2">
      <c r="A70" s="19" t="s">
        <v>136</v>
      </c>
      <c r="B70" s="20"/>
      <c r="C70" s="20"/>
      <c r="D70" s="20"/>
      <c r="E70" s="21"/>
      <c r="F70" s="22" t="s">
        <v>6</v>
      </c>
      <c r="G70" s="23"/>
      <c r="H70" s="23"/>
      <c r="I70" s="23"/>
      <c r="J70" s="23"/>
      <c r="K70" s="23"/>
      <c r="L70" s="23"/>
      <c r="M70" s="23"/>
      <c r="N70" s="24"/>
      <c r="O70" s="25" t="s">
        <v>137</v>
      </c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7"/>
      <c r="AX70" s="28"/>
      <c r="AY70" s="29"/>
      <c r="AZ70" s="29"/>
      <c r="BA70" s="29"/>
      <c r="BB70" s="29"/>
      <c r="BC70" s="29"/>
      <c r="BD70" s="29"/>
      <c r="BE70" s="29"/>
      <c r="BF70" s="29"/>
      <c r="BG70" s="30"/>
      <c r="BH70" s="31" t="str">
        <f t="shared" si="1"/>
        <v/>
      </c>
      <c r="BI70" s="32"/>
      <c r="BJ70" s="32"/>
      <c r="BK70" s="32"/>
      <c r="BL70" s="32"/>
      <c r="BM70" s="32"/>
      <c r="BN70" s="32"/>
      <c r="BO70" s="32"/>
      <c r="BP70" s="32"/>
      <c r="BQ70" s="33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</row>
    <row r="71" spans="1:102" ht="105.75" customHeight="1" x14ac:dyDescent="0.2">
      <c r="A71" s="19" t="s">
        <v>138</v>
      </c>
      <c r="B71" s="20"/>
      <c r="C71" s="20"/>
      <c r="D71" s="20"/>
      <c r="E71" s="21"/>
      <c r="F71" s="22" t="s">
        <v>12</v>
      </c>
      <c r="G71" s="23"/>
      <c r="H71" s="23"/>
      <c r="I71" s="23"/>
      <c r="J71" s="23"/>
      <c r="K71" s="23"/>
      <c r="L71" s="23"/>
      <c r="M71" s="23"/>
      <c r="N71" s="24"/>
      <c r="O71" s="25" t="s">
        <v>139</v>
      </c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7"/>
      <c r="AX71" s="28"/>
      <c r="AY71" s="29"/>
      <c r="AZ71" s="29"/>
      <c r="BA71" s="29"/>
      <c r="BB71" s="29"/>
      <c r="BC71" s="29"/>
      <c r="BD71" s="29"/>
      <c r="BE71" s="29"/>
      <c r="BF71" s="29"/>
      <c r="BG71" s="30"/>
      <c r="BH71" s="31" t="str">
        <f t="shared" si="1"/>
        <v/>
      </c>
      <c r="BI71" s="32"/>
      <c r="BJ71" s="32"/>
      <c r="BK71" s="32"/>
      <c r="BL71" s="32"/>
      <c r="BM71" s="32"/>
      <c r="BN71" s="32"/>
      <c r="BO71" s="32"/>
      <c r="BP71" s="32"/>
      <c r="BQ71" s="33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</row>
    <row r="72" spans="1:102" ht="72.75" customHeight="1" x14ac:dyDescent="0.2">
      <c r="A72" s="19" t="s">
        <v>140</v>
      </c>
      <c r="B72" s="20"/>
      <c r="C72" s="20"/>
      <c r="D72" s="20"/>
      <c r="E72" s="21"/>
      <c r="F72" s="22" t="s">
        <v>6</v>
      </c>
      <c r="G72" s="23"/>
      <c r="H72" s="23"/>
      <c r="I72" s="23"/>
      <c r="J72" s="23"/>
      <c r="K72" s="23"/>
      <c r="L72" s="23"/>
      <c r="M72" s="23"/>
      <c r="N72" s="24"/>
      <c r="O72" s="25" t="s">
        <v>141</v>
      </c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7"/>
      <c r="AX72" s="28"/>
      <c r="AY72" s="29"/>
      <c r="AZ72" s="29"/>
      <c r="BA72" s="29"/>
      <c r="BB72" s="29"/>
      <c r="BC72" s="29"/>
      <c r="BD72" s="29"/>
      <c r="BE72" s="29"/>
      <c r="BF72" s="29"/>
      <c r="BG72" s="30"/>
      <c r="BH72" s="31" t="str">
        <f t="shared" si="1"/>
        <v/>
      </c>
      <c r="BI72" s="32"/>
      <c r="BJ72" s="32"/>
      <c r="BK72" s="32"/>
      <c r="BL72" s="32"/>
      <c r="BM72" s="32"/>
      <c r="BN72" s="32"/>
      <c r="BO72" s="32"/>
      <c r="BP72" s="32"/>
      <c r="BQ72" s="33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</row>
    <row r="73" spans="1:102" ht="56.25" customHeight="1" x14ac:dyDescent="0.2">
      <c r="A73" s="19" t="s">
        <v>142</v>
      </c>
      <c r="B73" s="20"/>
      <c r="C73" s="20"/>
      <c r="D73" s="20"/>
      <c r="E73" s="21"/>
      <c r="F73" s="22" t="s">
        <v>12</v>
      </c>
      <c r="G73" s="23"/>
      <c r="H73" s="23"/>
      <c r="I73" s="23"/>
      <c r="J73" s="23"/>
      <c r="K73" s="23"/>
      <c r="L73" s="23"/>
      <c r="M73" s="23"/>
      <c r="N73" s="24"/>
      <c r="O73" s="25" t="s">
        <v>143</v>
      </c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7"/>
      <c r="AX73" s="28"/>
      <c r="AY73" s="29"/>
      <c r="AZ73" s="29"/>
      <c r="BA73" s="29"/>
      <c r="BB73" s="29"/>
      <c r="BC73" s="29"/>
      <c r="BD73" s="29"/>
      <c r="BE73" s="29"/>
      <c r="BF73" s="29"/>
      <c r="BG73" s="30"/>
      <c r="BH73" s="31" t="str">
        <f t="shared" si="1"/>
        <v/>
      </c>
      <c r="BI73" s="32"/>
      <c r="BJ73" s="32"/>
      <c r="BK73" s="32"/>
      <c r="BL73" s="32"/>
      <c r="BM73" s="32"/>
      <c r="BN73" s="32"/>
      <c r="BO73" s="32"/>
      <c r="BP73" s="32"/>
      <c r="BQ73" s="33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</row>
    <row r="74" spans="1:102" ht="41.25" customHeight="1" x14ac:dyDescent="0.2">
      <c r="A74" s="19" t="s">
        <v>144</v>
      </c>
      <c r="B74" s="20"/>
      <c r="C74" s="20"/>
      <c r="D74" s="20"/>
      <c r="E74" s="21"/>
      <c r="F74" s="22" t="s">
        <v>124</v>
      </c>
      <c r="G74" s="23"/>
      <c r="H74" s="23"/>
      <c r="I74" s="23"/>
      <c r="J74" s="23"/>
      <c r="K74" s="23"/>
      <c r="L74" s="23"/>
      <c r="M74" s="23"/>
      <c r="N74" s="24"/>
      <c r="O74" s="25" t="s">
        <v>145</v>
      </c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7"/>
      <c r="AX74" s="28"/>
      <c r="AY74" s="29"/>
      <c r="AZ74" s="29"/>
      <c r="BA74" s="29"/>
      <c r="BB74" s="29"/>
      <c r="BC74" s="29"/>
      <c r="BD74" s="29"/>
      <c r="BE74" s="29"/>
      <c r="BF74" s="29"/>
      <c r="BG74" s="30"/>
      <c r="BH74" s="31" t="str">
        <f t="shared" si="1"/>
        <v/>
      </c>
      <c r="BI74" s="32"/>
      <c r="BJ74" s="32"/>
      <c r="BK74" s="32"/>
      <c r="BL74" s="32"/>
      <c r="BM74" s="32"/>
      <c r="BN74" s="32"/>
      <c r="BO74" s="32"/>
      <c r="BP74" s="32"/>
      <c r="BQ74" s="33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</row>
    <row r="75" spans="1:102" ht="102.75" customHeight="1" x14ac:dyDescent="0.2">
      <c r="A75" s="19" t="s">
        <v>146</v>
      </c>
      <c r="B75" s="20"/>
      <c r="C75" s="20"/>
      <c r="D75" s="20"/>
      <c r="E75" s="21"/>
      <c r="F75" s="22" t="s">
        <v>6</v>
      </c>
      <c r="G75" s="23"/>
      <c r="H75" s="23"/>
      <c r="I75" s="23"/>
      <c r="J75" s="23"/>
      <c r="K75" s="23"/>
      <c r="L75" s="23"/>
      <c r="M75" s="23"/>
      <c r="N75" s="24"/>
      <c r="O75" s="25" t="s">
        <v>147</v>
      </c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7"/>
      <c r="AX75" s="28"/>
      <c r="AY75" s="29"/>
      <c r="AZ75" s="29"/>
      <c r="BA75" s="29"/>
      <c r="BB75" s="29"/>
      <c r="BC75" s="29"/>
      <c r="BD75" s="29"/>
      <c r="BE75" s="29"/>
      <c r="BF75" s="29"/>
      <c r="BG75" s="30"/>
      <c r="BH75" s="31" t="str">
        <f t="shared" si="1"/>
        <v/>
      </c>
      <c r="BI75" s="32"/>
      <c r="BJ75" s="32"/>
      <c r="BK75" s="32"/>
      <c r="BL75" s="32"/>
      <c r="BM75" s="32"/>
      <c r="BN75" s="32"/>
      <c r="BO75" s="32"/>
      <c r="BP75" s="32"/>
      <c r="BQ75" s="33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</row>
    <row r="76" spans="1:102" ht="41.25" customHeight="1" x14ac:dyDescent="0.2">
      <c r="A76" s="19" t="s">
        <v>148</v>
      </c>
      <c r="B76" s="20"/>
      <c r="C76" s="20"/>
      <c r="D76" s="20"/>
      <c r="E76" s="21"/>
      <c r="F76" s="22" t="s">
        <v>36</v>
      </c>
      <c r="G76" s="23"/>
      <c r="H76" s="23"/>
      <c r="I76" s="23"/>
      <c r="J76" s="23"/>
      <c r="K76" s="23"/>
      <c r="L76" s="23"/>
      <c r="M76" s="23"/>
      <c r="N76" s="24"/>
      <c r="O76" s="25" t="s">
        <v>149</v>
      </c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7"/>
      <c r="AX76" s="28"/>
      <c r="AY76" s="29"/>
      <c r="AZ76" s="29"/>
      <c r="BA76" s="29"/>
      <c r="BB76" s="29"/>
      <c r="BC76" s="29"/>
      <c r="BD76" s="29"/>
      <c r="BE76" s="29"/>
      <c r="BF76" s="29"/>
      <c r="BG76" s="30"/>
      <c r="BH76" s="31" t="str">
        <f t="shared" si="1"/>
        <v/>
      </c>
      <c r="BI76" s="32"/>
      <c r="BJ76" s="32"/>
      <c r="BK76" s="32"/>
      <c r="BL76" s="32"/>
      <c r="BM76" s="32"/>
      <c r="BN76" s="32"/>
      <c r="BO76" s="32"/>
      <c r="BP76" s="32"/>
      <c r="BQ76" s="33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</row>
    <row r="77" spans="1:102" ht="41.25" customHeight="1" x14ac:dyDescent="0.2">
      <c r="A77" s="19" t="s">
        <v>150</v>
      </c>
      <c r="B77" s="20"/>
      <c r="C77" s="20"/>
      <c r="D77" s="20"/>
      <c r="E77" s="21"/>
      <c r="F77" s="22" t="s">
        <v>12</v>
      </c>
      <c r="G77" s="23"/>
      <c r="H77" s="23"/>
      <c r="I77" s="23"/>
      <c r="J77" s="23"/>
      <c r="K77" s="23"/>
      <c r="L77" s="23"/>
      <c r="M77" s="23"/>
      <c r="N77" s="24"/>
      <c r="O77" s="25" t="s">
        <v>151</v>
      </c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7"/>
      <c r="AX77" s="28"/>
      <c r="AY77" s="29"/>
      <c r="AZ77" s="29"/>
      <c r="BA77" s="29"/>
      <c r="BB77" s="29"/>
      <c r="BC77" s="29"/>
      <c r="BD77" s="29"/>
      <c r="BE77" s="29"/>
      <c r="BF77" s="29"/>
      <c r="BG77" s="30"/>
      <c r="BH77" s="31" t="str">
        <f t="shared" si="1"/>
        <v/>
      </c>
      <c r="BI77" s="32"/>
      <c r="BJ77" s="32"/>
      <c r="BK77" s="32"/>
      <c r="BL77" s="32"/>
      <c r="BM77" s="32"/>
      <c r="BN77" s="32"/>
      <c r="BO77" s="32"/>
      <c r="BP77" s="32"/>
      <c r="BQ77" s="33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</row>
    <row r="78" spans="1:102" ht="41.25" customHeight="1" x14ac:dyDescent="0.2">
      <c r="A78" s="19" t="s">
        <v>152</v>
      </c>
      <c r="B78" s="20"/>
      <c r="C78" s="20"/>
      <c r="D78" s="20"/>
      <c r="E78" s="21"/>
      <c r="F78" s="22" t="s">
        <v>6</v>
      </c>
      <c r="G78" s="23"/>
      <c r="H78" s="23"/>
      <c r="I78" s="23"/>
      <c r="J78" s="23"/>
      <c r="K78" s="23"/>
      <c r="L78" s="23"/>
      <c r="M78" s="23"/>
      <c r="N78" s="24"/>
      <c r="O78" s="25" t="s">
        <v>153</v>
      </c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7"/>
      <c r="AX78" s="28"/>
      <c r="AY78" s="29"/>
      <c r="AZ78" s="29"/>
      <c r="BA78" s="29"/>
      <c r="BB78" s="29"/>
      <c r="BC78" s="29"/>
      <c r="BD78" s="29"/>
      <c r="BE78" s="29"/>
      <c r="BF78" s="29"/>
      <c r="BG78" s="30"/>
      <c r="BH78" s="31" t="str">
        <f t="shared" si="1"/>
        <v/>
      </c>
      <c r="BI78" s="32"/>
      <c r="BJ78" s="32"/>
      <c r="BK78" s="32"/>
      <c r="BL78" s="32"/>
      <c r="BM78" s="32"/>
      <c r="BN78" s="32"/>
      <c r="BO78" s="32"/>
      <c r="BP78" s="32"/>
      <c r="BQ78" s="33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</row>
    <row r="79" spans="1:102" ht="75.75" customHeight="1" x14ac:dyDescent="0.2">
      <c r="A79" s="19" t="s">
        <v>154</v>
      </c>
      <c r="B79" s="20"/>
      <c r="C79" s="20"/>
      <c r="D79" s="20"/>
      <c r="E79" s="21"/>
      <c r="F79" s="22" t="s">
        <v>6</v>
      </c>
      <c r="G79" s="23"/>
      <c r="H79" s="23"/>
      <c r="I79" s="23"/>
      <c r="J79" s="23"/>
      <c r="K79" s="23"/>
      <c r="L79" s="23"/>
      <c r="M79" s="23"/>
      <c r="N79" s="24"/>
      <c r="O79" s="25" t="s">
        <v>155</v>
      </c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7"/>
      <c r="AX79" s="28"/>
      <c r="AY79" s="29"/>
      <c r="AZ79" s="29"/>
      <c r="BA79" s="29"/>
      <c r="BB79" s="29"/>
      <c r="BC79" s="29"/>
      <c r="BD79" s="29"/>
      <c r="BE79" s="29"/>
      <c r="BF79" s="29"/>
      <c r="BG79" s="30"/>
      <c r="BH79" s="31" t="str">
        <f t="shared" si="1"/>
        <v/>
      </c>
      <c r="BI79" s="32"/>
      <c r="BJ79" s="32"/>
      <c r="BK79" s="32"/>
      <c r="BL79" s="32"/>
      <c r="BM79" s="32"/>
      <c r="BN79" s="32"/>
      <c r="BO79" s="32"/>
      <c r="BP79" s="32"/>
      <c r="BQ79" s="33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13"/>
      <c r="CM79" s="13"/>
      <c r="CN79" s="13"/>
      <c r="CO79" s="13"/>
      <c r="CP79" s="13"/>
      <c r="CQ79" s="13"/>
      <c r="CR79" s="13"/>
      <c r="CS79" s="13"/>
      <c r="CT79" s="13"/>
      <c r="CU79" s="13"/>
    </row>
    <row r="80" spans="1:102" ht="85.5" customHeight="1" x14ac:dyDescent="0.2">
      <c r="A80" s="19" t="s">
        <v>156</v>
      </c>
      <c r="B80" s="20"/>
      <c r="C80" s="20"/>
      <c r="D80" s="20"/>
      <c r="E80" s="21"/>
      <c r="F80" s="22" t="s">
        <v>8</v>
      </c>
      <c r="G80" s="23"/>
      <c r="H80" s="23"/>
      <c r="I80" s="23"/>
      <c r="J80" s="23"/>
      <c r="K80" s="23"/>
      <c r="L80" s="23"/>
      <c r="M80" s="23"/>
      <c r="N80" s="24"/>
      <c r="O80" s="25" t="s">
        <v>157</v>
      </c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7"/>
      <c r="AX80" s="28"/>
      <c r="AY80" s="29"/>
      <c r="AZ80" s="29"/>
      <c r="BA80" s="29"/>
      <c r="BB80" s="29"/>
      <c r="BC80" s="29"/>
      <c r="BD80" s="29"/>
      <c r="BE80" s="29"/>
      <c r="BF80" s="29"/>
      <c r="BG80" s="30"/>
      <c r="BH80" s="31" t="str">
        <f t="shared" si="1"/>
        <v/>
      </c>
      <c r="BI80" s="32"/>
      <c r="BJ80" s="32"/>
      <c r="BK80" s="32"/>
      <c r="BL80" s="32"/>
      <c r="BM80" s="32"/>
      <c r="BN80" s="32"/>
      <c r="BO80" s="32"/>
      <c r="BP80" s="32"/>
      <c r="BQ80" s="33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</row>
    <row r="81" spans="1:89" ht="65.25" customHeight="1" x14ac:dyDescent="0.2">
      <c r="A81" s="19" t="s">
        <v>158</v>
      </c>
      <c r="B81" s="20"/>
      <c r="C81" s="20"/>
      <c r="D81" s="20"/>
      <c r="E81" s="21"/>
      <c r="F81" s="22" t="s">
        <v>6</v>
      </c>
      <c r="G81" s="23"/>
      <c r="H81" s="23"/>
      <c r="I81" s="23"/>
      <c r="J81" s="23"/>
      <c r="K81" s="23"/>
      <c r="L81" s="23"/>
      <c r="M81" s="23"/>
      <c r="N81" s="24"/>
      <c r="O81" s="25" t="s">
        <v>159</v>
      </c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7"/>
      <c r="AX81" s="28"/>
      <c r="AY81" s="29"/>
      <c r="AZ81" s="29"/>
      <c r="BA81" s="29"/>
      <c r="BB81" s="29"/>
      <c r="BC81" s="29"/>
      <c r="BD81" s="29"/>
      <c r="BE81" s="29"/>
      <c r="BF81" s="29"/>
      <c r="BG81" s="30"/>
      <c r="BH81" s="31" t="str">
        <f t="shared" si="1"/>
        <v/>
      </c>
      <c r="BI81" s="32"/>
      <c r="BJ81" s="32"/>
      <c r="BK81" s="32"/>
      <c r="BL81" s="32"/>
      <c r="BM81" s="32"/>
      <c r="BN81" s="32"/>
      <c r="BO81" s="32"/>
      <c r="BP81" s="32"/>
      <c r="BQ81" s="33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</row>
    <row r="82" spans="1:89" ht="63.75" customHeight="1" x14ac:dyDescent="0.2">
      <c r="A82" s="19" t="s">
        <v>160</v>
      </c>
      <c r="B82" s="20"/>
      <c r="C82" s="20"/>
      <c r="D82" s="20"/>
      <c r="E82" s="21"/>
      <c r="F82" s="22" t="s">
        <v>6</v>
      </c>
      <c r="G82" s="23"/>
      <c r="H82" s="23"/>
      <c r="I82" s="23"/>
      <c r="J82" s="23"/>
      <c r="K82" s="23"/>
      <c r="L82" s="23"/>
      <c r="M82" s="23"/>
      <c r="N82" s="24"/>
      <c r="O82" s="25" t="s">
        <v>161</v>
      </c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7"/>
      <c r="AX82" s="28"/>
      <c r="AY82" s="29"/>
      <c r="AZ82" s="29"/>
      <c r="BA82" s="29"/>
      <c r="BB82" s="29"/>
      <c r="BC82" s="29"/>
      <c r="BD82" s="29"/>
      <c r="BE82" s="29"/>
      <c r="BF82" s="29"/>
      <c r="BG82" s="30"/>
      <c r="BH82" s="31" t="str">
        <f t="shared" si="1"/>
        <v/>
      </c>
      <c r="BI82" s="32"/>
      <c r="BJ82" s="32"/>
      <c r="BK82" s="32"/>
      <c r="BL82" s="32"/>
      <c r="BM82" s="32"/>
      <c r="BN82" s="32"/>
      <c r="BO82" s="32"/>
      <c r="BP82" s="32"/>
      <c r="BQ82" s="33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</row>
    <row r="83" spans="1:89" ht="66.75" customHeight="1" x14ac:dyDescent="0.2">
      <c r="A83" s="19" t="s">
        <v>162</v>
      </c>
      <c r="B83" s="20"/>
      <c r="C83" s="20"/>
      <c r="D83" s="20"/>
      <c r="E83" s="21"/>
      <c r="F83" s="22" t="s">
        <v>6</v>
      </c>
      <c r="G83" s="23"/>
      <c r="H83" s="23"/>
      <c r="I83" s="23"/>
      <c r="J83" s="23"/>
      <c r="K83" s="23"/>
      <c r="L83" s="23"/>
      <c r="M83" s="23"/>
      <c r="N83" s="24"/>
      <c r="O83" s="25" t="s">
        <v>163</v>
      </c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7"/>
      <c r="AX83" s="28"/>
      <c r="AY83" s="29"/>
      <c r="AZ83" s="29"/>
      <c r="BA83" s="29"/>
      <c r="BB83" s="29"/>
      <c r="BC83" s="29"/>
      <c r="BD83" s="29"/>
      <c r="BE83" s="29"/>
      <c r="BF83" s="29"/>
      <c r="BG83" s="30"/>
      <c r="BH83" s="31" t="str">
        <f t="shared" si="1"/>
        <v/>
      </c>
      <c r="BI83" s="32"/>
      <c r="BJ83" s="32"/>
      <c r="BK83" s="32"/>
      <c r="BL83" s="32"/>
      <c r="BM83" s="32"/>
      <c r="BN83" s="32"/>
      <c r="BO83" s="32"/>
      <c r="BP83" s="32"/>
      <c r="BQ83" s="33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</row>
    <row r="84" spans="1:89" ht="64.5" customHeight="1" x14ac:dyDescent="0.2">
      <c r="A84" s="19" t="s">
        <v>77</v>
      </c>
      <c r="B84" s="20"/>
      <c r="C84" s="20"/>
      <c r="D84" s="20"/>
      <c r="E84" s="21"/>
      <c r="F84" s="22" t="s">
        <v>6</v>
      </c>
      <c r="G84" s="23"/>
      <c r="H84" s="23"/>
      <c r="I84" s="23"/>
      <c r="J84" s="23"/>
      <c r="K84" s="23"/>
      <c r="L84" s="23"/>
      <c r="M84" s="23"/>
      <c r="N84" s="24"/>
      <c r="O84" s="25" t="s">
        <v>164</v>
      </c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7"/>
      <c r="AX84" s="28"/>
      <c r="AY84" s="29"/>
      <c r="AZ84" s="29"/>
      <c r="BA84" s="29"/>
      <c r="BB84" s="29"/>
      <c r="BC84" s="29"/>
      <c r="BD84" s="29"/>
      <c r="BE84" s="29"/>
      <c r="BF84" s="29"/>
      <c r="BG84" s="30"/>
      <c r="BH84" s="31" t="str">
        <f t="shared" si="1"/>
        <v/>
      </c>
      <c r="BI84" s="32"/>
      <c r="BJ84" s="32"/>
      <c r="BK84" s="32"/>
      <c r="BL84" s="32"/>
      <c r="BM84" s="32"/>
      <c r="BN84" s="32"/>
      <c r="BO84" s="32"/>
      <c r="BP84" s="32"/>
      <c r="BQ84" s="33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</row>
    <row r="85" spans="1:89" ht="41.25" customHeight="1" x14ac:dyDescent="0.2">
      <c r="A85" s="19" t="s">
        <v>165</v>
      </c>
      <c r="B85" s="20"/>
      <c r="C85" s="20"/>
      <c r="D85" s="20"/>
      <c r="E85" s="21"/>
      <c r="F85" s="22" t="s">
        <v>8</v>
      </c>
      <c r="G85" s="23"/>
      <c r="H85" s="23"/>
      <c r="I85" s="23"/>
      <c r="J85" s="23"/>
      <c r="K85" s="23"/>
      <c r="L85" s="23"/>
      <c r="M85" s="23"/>
      <c r="N85" s="24"/>
      <c r="O85" s="25" t="s">
        <v>166</v>
      </c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7"/>
      <c r="AX85" s="28"/>
      <c r="AY85" s="29"/>
      <c r="AZ85" s="29"/>
      <c r="BA85" s="29"/>
      <c r="BB85" s="29"/>
      <c r="BC85" s="29"/>
      <c r="BD85" s="29"/>
      <c r="BE85" s="29"/>
      <c r="BF85" s="29"/>
      <c r="BG85" s="30"/>
      <c r="BH85" s="31" t="str">
        <f t="shared" si="1"/>
        <v/>
      </c>
      <c r="BI85" s="32"/>
      <c r="BJ85" s="32"/>
      <c r="BK85" s="32"/>
      <c r="BL85" s="32"/>
      <c r="BM85" s="32"/>
      <c r="BN85" s="32"/>
      <c r="BO85" s="32"/>
      <c r="BP85" s="32"/>
      <c r="BQ85" s="33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</row>
    <row r="86" spans="1:89" ht="66.75" customHeight="1" x14ac:dyDescent="0.2">
      <c r="A86" s="19" t="s">
        <v>167</v>
      </c>
      <c r="B86" s="20"/>
      <c r="C86" s="20"/>
      <c r="D86" s="20"/>
      <c r="E86" s="21"/>
      <c r="F86" s="22" t="s">
        <v>44</v>
      </c>
      <c r="G86" s="23"/>
      <c r="H86" s="23"/>
      <c r="I86" s="23"/>
      <c r="J86" s="23"/>
      <c r="K86" s="23"/>
      <c r="L86" s="23"/>
      <c r="M86" s="23"/>
      <c r="N86" s="24"/>
      <c r="O86" s="25" t="s">
        <v>168</v>
      </c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7"/>
      <c r="AX86" s="28"/>
      <c r="AY86" s="29"/>
      <c r="AZ86" s="29"/>
      <c r="BA86" s="29"/>
      <c r="BB86" s="29"/>
      <c r="BC86" s="29"/>
      <c r="BD86" s="29"/>
      <c r="BE86" s="29"/>
      <c r="BF86" s="29"/>
      <c r="BG86" s="30"/>
      <c r="BH86" s="31" t="str">
        <f t="shared" si="1"/>
        <v/>
      </c>
      <c r="BI86" s="32"/>
      <c r="BJ86" s="32"/>
      <c r="BK86" s="32"/>
      <c r="BL86" s="32"/>
      <c r="BM86" s="32"/>
      <c r="BN86" s="32"/>
      <c r="BO86" s="32"/>
      <c r="BP86" s="32"/>
      <c r="BQ86" s="33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</row>
    <row r="87" spans="1:89" ht="72" customHeight="1" x14ac:dyDescent="0.2">
      <c r="A87" s="19" t="s">
        <v>169</v>
      </c>
      <c r="B87" s="20"/>
      <c r="C87" s="20"/>
      <c r="D87" s="20"/>
      <c r="E87" s="21"/>
      <c r="F87" s="22" t="s">
        <v>20</v>
      </c>
      <c r="G87" s="23"/>
      <c r="H87" s="23"/>
      <c r="I87" s="23"/>
      <c r="J87" s="23"/>
      <c r="K87" s="23"/>
      <c r="L87" s="23"/>
      <c r="M87" s="23"/>
      <c r="N87" s="24"/>
      <c r="O87" s="25" t="s">
        <v>170</v>
      </c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7"/>
      <c r="AX87" s="28"/>
      <c r="AY87" s="29"/>
      <c r="AZ87" s="29"/>
      <c r="BA87" s="29"/>
      <c r="BB87" s="29"/>
      <c r="BC87" s="29"/>
      <c r="BD87" s="29"/>
      <c r="BE87" s="29"/>
      <c r="BF87" s="29"/>
      <c r="BG87" s="30"/>
      <c r="BH87" s="31" t="str">
        <f t="shared" si="1"/>
        <v/>
      </c>
      <c r="BI87" s="32"/>
      <c r="BJ87" s="32"/>
      <c r="BK87" s="32"/>
      <c r="BL87" s="32"/>
      <c r="BM87" s="32"/>
      <c r="BN87" s="32"/>
      <c r="BO87" s="32"/>
      <c r="BP87" s="32"/>
      <c r="BQ87" s="33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</row>
    <row r="88" spans="1:89" ht="41.25" customHeight="1" x14ac:dyDescent="0.2">
      <c r="A88" s="19" t="s">
        <v>171</v>
      </c>
      <c r="B88" s="20"/>
      <c r="C88" s="20"/>
      <c r="D88" s="20"/>
      <c r="E88" s="21"/>
      <c r="F88" s="22" t="s">
        <v>20</v>
      </c>
      <c r="G88" s="23"/>
      <c r="H88" s="23"/>
      <c r="I88" s="23"/>
      <c r="J88" s="23"/>
      <c r="K88" s="23"/>
      <c r="L88" s="23"/>
      <c r="M88" s="23"/>
      <c r="N88" s="24"/>
      <c r="O88" s="25" t="s">
        <v>172</v>
      </c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7"/>
      <c r="AX88" s="28"/>
      <c r="AY88" s="29"/>
      <c r="AZ88" s="29"/>
      <c r="BA88" s="29"/>
      <c r="BB88" s="29"/>
      <c r="BC88" s="29"/>
      <c r="BD88" s="29"/>
      <c r="BE88" s="29"/>
      <c r="BF88" s="29"/>
      <c r="BG88" s="30"/>
      <c r="BH88" s="31" t="str">
        <f t="shared" si="1"/>
        <v/>
      </c>
      <c r="BI88" s="32"/>
      <c r="BJ88" s="32"/>
      <c r="BK88" s="32"/>
      <c r="BL88" s="32"/>
      <c r="BM88" s="32"/>
      <c r="BN88" s="32"/>
      <c r="BO88" s="32"/>
      <c r="BP88" s="32"/>
      <c r="BQ88" s="33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</row>
    <row r="89" spans="1:89" ht="41.25" customHeight="1" x14ac:dyDescent="0.2">
      <c r="A89" s="19" t="s">
        <v>173</v>
      </c>
      <c r="B89" s="20"/>
      <c r="C89" s="20"/>
      <c r="D89" s="20"/>
      <c r="E89" s="21"/>
      <c r="F89" s="22" t="s">
        <v>20</v>
      </c>
      <c r="G89" s="23"/>
      <c r="H89" s="23"/>
      <c r="I89" s="23"/>
      <c r="J89" s="23"/>
      <c r="K89" s="23"/>
      <c r="L89" s="23"/>
      <c r="M89" s="23"/>
      <c r="N89" s="24"/>
      <c r="O89" s="25" t="s">
        <v>174</v>
      </c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7"/>
      <c r="AX89" s="28"/>
      <c r="AY89" s="29"/>
      <c r="AZ89" s="29"/>
      <c r="BA89" s="29"/>
      <c r="BB89" s="29"/>
      <c r="BC89" s="29"/>
      <c r="BD89" s="29"/>
      <c r="BE89" s="29"/>
      <c r="BF89" s="29"/>
      <c r="BG89" s="30"/>
      <c r="BH89" s="31" t="str">
        <f t="shared" si="1"/>
        <v/>
      </c>
      <c r="BI89" s="32"/>
      <c r="BJ89" s="32"/>
      <c r="BK89" s="32"/>
      <c r="BL89" s="32"/>
      <c r="BM89" s="32"/>
      <c r="BN89" s="32"/>
      <c r="BO89" s="32"/>
      <c r="BP89" s="32"/>
      <c r="BQ89" s="33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</row>
    <row r="90" spans="1:89" ht="41.25" customHeight="1" x14ac:dyDescent="0.2">
      <c r="A90" s="19" t="s">
        <v>175</v>
      </c>
      <c r="B90" s="20"/>
      <c r="C90" s="20"/>
      <c r="D90" s="20"/>
      <c r="E90" s="21"/>
      <c r="F90" s="22" t="s">
        <v>20</v>
      </c>
      <c r="G90" s="23"/>
      <c r="H90" s="23"/>
      <c r="I90" s="23"/>
      <c r="J90" s="23"/>
      <c r="K90" s="23"/>
      <c r="L90" s="23"/>
      <c r="M90" s="23"/>
      <c r="N90" s="24"/>
      <c r="O90" s="25" t="s">
        <v>176</v>
      </c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7"/>
      <c r="AX90" s="28"/>
      <c r="AY90" s="29"/>
      <c r="AZ90" s="29"/>
      <c r="BA90" s="29"/>
      <c r="BB90" s="29"/>
      <c r="BC90" s="29"/>
      <c r="BD90" s="29"/>
      <c r="BE90" s="29"/>
      <c r="BF90" s="29"/>
      <c r="BG90" s="30"/>
      <c r="BH90" s="31" t="str">
        <f t="shared" si="1"/>
        <v/>
      </c>
      <c r="BI90" s="32"/>
      <c r="BJ90" s="32"/>
      <c r="BK90" s="32"/>
      <c r="BL90" s="32"/>
      <c r="BM90" s="32"/>
      <c r="BN90" s="32"/>
      <c r="BO90" s="32"/>
      <c r="BP90" s="32"/>
      <c r="BQ90" s="33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</row>
    <row r="91" spans="1:89" ht="41.25" customHeight="1" x14ac:dyDescent="0.2">
      <c r="A91" s="19" t="s">
        <v>177</v>
      </c>
      <c r="B91" s="20"/>
      <c r="C91" s="20"/>
      <c r="D91" s="20"/>
      <c r="E91" s="21"/>
      <c r="F91" s="22" t="s">
        <v>20</v>
      </c>
      <c r="G91" s="23"/>
      <c r="H91" s="23"/>
      <c r="I91" s="23"/>
      <c r="J91" s="23"/>
      <c r="K91" s="23"/>
      <c r="L91" s="23"/>
      <c r="M91" s="23"/>
      <c r="N91" s="24"/>
      <c r="O91" s="25" t="s">
        <v>178</v>
      </c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7"/>
      <c r="AX91" s="28"/>
      <c r="AY91" s="29"/>
      <c r="AZ91" s="29"/>
      <c r="BA91" s="29"/>
      <c r="BB91" s="29"/>
      <c r="BC91" s="29"/>
      <c r="BD91" s="29"/>
      <c r="BE91" s="29"/>
      <c r="BF91" s="29"/>
      <c r="BG91" s="30"/>
      <c r="BH91" s="31" t="str">
        <f t="shared" si="1"/>
        <v/>
      </c>
      <c r="BI91" s="32"/>
      <c r="BJ91" s="32"/>
      <c r="BK91" s="32"/>
      <c r="BL91" s="32"/>
      <c r="BM91" s="32"/>
      <c r="BN91" s="32"/>
      <c r="BO91" s="32"/>
      <c r="BP91" s="32"/>
      <c r="BQ91" s="33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</row>
    <row r="92" spans="1:89" ht="41.25" customHeight="1" x14ac:dyDescent="0.2">
      <c r="A92" s="19" t="s">
        <v>179</v>
      </c>
      <c r="B92" s="20"/>
      <c r="C92" s="20"/>
      <c r="D92" s="20"/>
      <c r="E92" s="21"/>
      <c r="F92" s="22" t="s">
        <v>20</v>
      </c>
      <c r="G92" s="23"/>
      <c r="H92" s="23"/>
      <c r="I92" s="23"/>
      <c r="J92" s="23"/>
      <c r="K92" s="23"/>
      <c r="L92" s="23"/>
      <c r="M92" s="23"/>
      <c r="N92" s="24"/>
      <c r="O92" s="25" t="s">
        <v>180</v>
      </c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7"/>
      <c r="AX92" s="28"/>
      <c r="AY92" s="29"/>
      <c r="AZ92" s="29"/>
      <c r="BA92" s="29"/>
      <c r="BB92" s="29"/>
      <c r="BC92" s="29"/>
      <c r="BD92" s="29"/>
      <c r="BE92" s="29"/>
      <c r="BF92" s="29"/>
      <c r="BG92" s="30"/>
      <c r="BH92" s="31" t="str">
        <f t="shared" si="1"/>
        <v/>
      </c>
      <c r="BI92" s="32"/>
      <c r="BJ92" s="32"/>
      <c r="BK92" s="32"/>
      <c r="BL92" s="32"/>
      <c r="BM92" s="32"/>
      <c r="BN92" s="32"/>
      <c r="BO92" s="32"/>
      <c r="BP92" s="32"/>
      <c r="BQ92" s="33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</row>
    <row r="93" spans="1:89" ht="41.25" customHeight="1" x14ac:dyDescent="0.2">
      <c r="A93" s="19" t="s">
        <v>181</v>
      </c>
      <c r="B93" s="20"/>
      <c r="C93" s="20"/>
      <c r="D93" s="20"/>
      <c r="E93" s="21"/>
      <c r="F93" s="22" t="s">
        <v>20</v>
      </c>
      <c r="G93" s="23"/>
      <c r="H93" s="23"/>
      <c r="I93" s="23"/>
      <c r="J93" s="23"/>
      <c r="K93" s="23"/>
      <c r="L93" s="23"/>
      <c r="M93" s="23"/>
      <c r="N93" s="24"/>
      <c r="O93" s="25" t="s">
        <v>182</v>
      </c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7"/>
      <c r="AX93" s="28"/>
      <c r="AY93" s="29"/>
      <c r="AZ93" s="29"/>
      <c r="BA93" s="29"/>
      <c r="BB93" s="29"/>
      <c r="BC93" s="29"/>
      <c r="BD93" s="29"/>
      <c r="BE93" s="29"/>
      <c r="BF93" s="29"/>
      <c r="BG93" s="30"/>
      <c r="BH93" s="31" t="str">
        <f t="shared" si="1"/>
        <v/>
      </c>
      <c r="BI93" s="32"/>
      <c r="BJ93" s="32"/>
      <c r="BK93" s="32"/>
      <c r="BL93" s="32"/>
      <c r="BM93" s="32"/>
      <c r="BN93" s="32"/>
      <c r="BO93" s="32"/>
      <c r="BP93" s="32"/>
      <c r="BQ93" s="33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</row>
    <row r="94" spans="1:89" ht="41.25" customHeight="1" x14ac:dyDescent="0.2">
      <c r="A94" s="19" t="s">
        <v>183</v>
      </c>
      <c r="B94" s="20"/>
      <c r="C94" s="20"/>
      <c r="D94" s="20"/>
      <c r="E94" s="21"/>
      <c r="F94" s="22" t="s">
        <v>20</v>
      </c>
      <c r="G94" s="23"/>
      <c r="H94" s="23"/>
      <c r="I94" s="23"/>
      <c r="J94" s="23"/>
      <c r="K94" s="23"/>
      <c r="L94" s="23"/>
      <c r="M94" s="23"/>
      <c r="N94" s="24"/>
      <c r="O94" s="25" t="s">
        <v>184</v>
      </c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7"/>
      <c r="AX94" s="28"/>
      <c r="AY94" s="29"/>
      <c r="AZ94" s="29"/>
      <c r="BA94" s="29"/>
      <c r="BB94" s="29"/>
      <c r="BC94" s="29"/>
      <c r="BD94" s="29"/>
      <c r="BE94" s="29"/>
      <c r="BF94" s="29"/>
      <c r="BG94" s="30"/>
      <c r="BH94" s="31" t="str">
        <f t="shared" si="1"/>
        <v/>
      </c>
      <c r="BI94" s="32"/>
      <c r="BJ94" s="32"/>
      <c r="BK94" s="32"/>
      <c r="BL94" s="32"/>
      <c r="BM94" s="32"/>
      <c r="BN94" s="32"/>
      <c r="BO94" s="32"/>
      <c r="BP94" s="32"/>
      <c r="BQ94" s="33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</row>
    <row r="95" spans="1:89" ht="41.25" customHeight="1" x14ac:dyDescent="0.2">
      <c r="A95" s="19" t="s">
        <v>185</v>
      </c>
      <c r="B95" s="20"/>
      <c r="C95" s="20"/>
      <c r="D95" s="20"/>
      <c r="E95" s="21"/>
      <c r="F95" s="22" t="s">
        <v>20</v>
      </c>
      <c r="G95" s="23"/>
      <c r="H95" s="23"/>
      <c r="I95" s="23"/>
      <c r="J95" s="23"/>
      <c r="K95" s="23"/>
      <c r="L95" s="23"/>
      <c r="M95" s="23"/>
      <c r="N95" s="24"/>
      <c r="O95" s="25" t="s">
        <v>186</v>
      </c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7"/>
      <c r="AX95" s="28"/>
      <c r="AY95" s="29"/>
      <c r="AZ95" s="29"/>
      <c r="BA95" s="29"/>
      <c r="BB95" s="29"/>
      <c r="BC95" s="29"/>
      <c r="BD95" s="29"/>
      <c r="BE95" s="29"/>
      <c r="BF95" s="29"/>
      <c r="BG95" s="30"/>
      <c r="BH95" s="31" t="str">
        <f t="shared" si="1"/>
        <v/>
      </c>
      <c r="BI95" s="32"/>
      <c r="BJ95" s="32"/>
      <c r="BK95" s="32"/>
      <c r="BL95" s="32"/>
      <c r="BM95" s="32"/>
      <c r="BN95" s="32"/>
      <c r="BO95" s="32"/>
      <c r="BP95" s="32"/>
      <c r="BQ95" s="33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</row>
    <row r="96" spans="1:89" ht="41.25" customHeight="1" x14ac:dyDescent="0.2">
      <c r="A96" s="19" t="s">
        <v>187</v>
      </c>
      <c r="B96" s="20"/>
      <c r="C96" s="20"/>
      <c r="D96" s="20"/>
      <c r="E96" s="21"/>
      <c r="F96" s="22" t="s">
        <v>6</v>
      </c>
      <c r="G96" s="23"/>
      <c r="H96" s="23"/>
      <c r="I96" s="23"/>
      <c r="J96" s="23"/>
      <c r="K96" s="23"/>
      <c r="L96" s="23"/>
      <c r="M96" s="23"/>
      <c r="N96" s="24"/>
      <c r="O96" s="25" t="s">
        <v>188</v>
      </c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7"/>
      <c r="AX96" s="28"/>
      <c r="AY96" s="29"/>
      <c r="AZ96" s="29"/>
      <c r="BA96" s="29"/>
      <c r="BB96" s="29"/>
      <c r="BC96" s="29"/>
      <c r="BD96" s="29"/>
      <c r="BE96" s="29"/>
      <c r="BF96" s="29"/>
      <c r="BG96" s="30"/>
      <c r="BH96" s="31" t="str">
        <f t="shared" si="1"/>
        <v/>
      </c>
      <c r="BI96" s="32"/>
      <c r="BJ96" s="32"/>
      <c r="BK96" s="32"/>
      <c r="BL96" s="32"/>
      <c r="BM96" s="32"/>
      <c r="BN96" s="32"/>
      <c r="BO96" s="32"/>
      <c r="BP96" s="32"/>
      <c r="BQ96" s="33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</row>
    <row r="97" spans="1:89" ht="41.25" customHeight="1" x14ac:dyDescent="0.2">
      <c r="A97" s="19" t="s">
        <v>189</v>
      </c>
      <c r="B97" s="20"/>
      <c r="C97" s="20"/>
      <c r="D97" s="20"/>
      <c r="E97" s="21"/>
      <c r="F97" s="22" t="s">
        <v>6</v>
      </c>
      <c r="G97" s="23"/>
      <c r="H97" s="23"/>
      <c r="I97" s="23"/>
      <c r="J97" s="23"/>
      <c r="K97" s="23"/>
      <c r="L97" s="23"/>
      <c r="M97" s="23"/>
      <c r="N97" s="24"/>
      <c r="O97" s="25" t="s">
        <v>190</v>
      </c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7"/>
      <c r="AX97" s="28"/>
      <c r="AY97" s="29"/>
      <c r="AZ97" s="29"/>
      <c r="BA97" s="29"/>
      <c r="BB97" s="29"/>
      <c r="BC97" s="29"/>
      <c r="BD97" s="29"/>
      <c r="BE97" s="29"/>
      <c r="BF97" s="29"/>
      <c r="BG97" s="30"/>
      <c r="BH97" s="31" t="str">
        <f t="shared" si="1"/>
        <v/>
      </c>
      <c r="BI97" s="32"/>
      <c r="BJ97" s="32"/>
      <c r="BK97" s="32"/>
      <c r="BL97" s="32"/>
      <c r="BM97" s="32"/>
      <c r="BN97" s="32"/>
      <c r="BO97" s="32"/>
      <c r="BP97" s="32"/>
      <c r="BQ97" s="33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</row>
    <row r="98" spans="1:89" ht="41.25" customHeight="1" x14ac:dyDescent="0.2">
      <c r="A98" s="19" t="s">
        <v>191</v>
      </c>
      <c r="B98" s="20"/>
      <c r="C98" s="20"/>
      <c r="D98" s="20"/>
      <c r="E98" s="21"/>
      <c r="F98" s="22" t="s">
        <v>6</v>
      </c>
      <c r="G98" s="23"/>
      <c r="H98" s="23"/>
      <c r="I98" s="23"/>
      <c r="J98" s="23"/>
      <c r="K98" s="23"/>
      <c r="L98" s="23"/>
      <c r="M98" s="23"/>
      <c r="N98" s="24"/>
      <c r="O98" s="25" t="s">
        <v>192</v>
      </c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7"/>
      <c r="AX98" s="28"/>
      <c r="AY98" s="29"/>
      <c r="AZ98" s="29"/>
      <c r="BA98" s="29"/>
      <c r="BB98" s="29"/>
      <c r="BC98" s="29"/>
      <c r="BD98" s="29"/>
      <c r="BE98" s="29"/>
      <c r="BF98" s="29"/>
      <c r="BG98" s="30"/>
      <c r="BH98" s="31" t="str">
        <f t="shared" si="1"/>
        <v/>
      </c>
      <c r="BI98" s="32"/>
      <c r="BJ98" s="32"/>
      <c r="BK98" s="32"/>
      <c r="BL98" s="32"/>
      <c r="BM98" s="32"/>
      <c r="BN98" s="32"/>
      <c r="BO98" s="32"/>
      <c r="BP98" s="32"/>
      <c r="BQ98" s="33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</row>
    <row r="99" spans="1:89" ht="41.25" customHeight="1" x14ac:dyDescent="0.2">
      <c r="A99" s="19" t="s">
        <v>193</v>
      </c>
      <c r="B99" s="20"/>
      <c r="C99" s="20"/>
      <c r="D99" s="20"/>
      <c r="E99" s="21"/>
      <c r="F99" s="22" t="s">
        <v>6</v>
      </c>
      <c r="G99" s="23"/>
      <c r="H99" s="23"/>
      <c r="I99" s="23"/>
      <c r="J99" s="23"/>
      <c r="K99" s="23"/>
      <c r="L99" s="23"/>
      <c r="M99" s="23"/>
      <c r="N99" s="24"/>
      <c r="O99" s="25" t="s">
        <v>194</v>
      </c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7"/>
      <c r="AX99" s="28"/>
      <c r="AY99" s="29"/>
      <c r="AZ99" s="29"/>
      <c r="BA99" s="29"/>
      <c r="BB99" s="29"/>
      <c r="BC99" s="29"/>
      <c r="BD99" s="29"/>
      <c r="BE99" s="29"/>
      <c r="BF99" s="29"/>
      <c r="BG99" s="30"/>
      <c r="BH99" s="31" t="str">
        <f t="shared" si="1"/>
        <v/>
      </c>
      <c r="BI99" s="32"/>
      <c r="BJ99" s="32"/>
      <c r="BK99" s="32"/>
      <c r="BL99" s="32"/>
      <c r="BM99" s="32"/>
      <c r="BN99" s="32"/>
      <c r="BO99" s="32"/>
      <c r="BP99" s="32"/>
      <c r="BQ99" s="33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</row>
    <row r="100" spans="1:89" ht="41.25" customHeight="1" x14ac:dyDescent="0.2">
      <c r="A100" s="19" t="s">
        <v>195</v>
      </c>
      <c r="B100" s="20"/>
      <c r="C100" s="20"/>
      <c r="D100" s="20"/>
      <c r="E100" s="21"/>
      <c r="F100" s="22" t="s">
        <v>8</v>
      </c>
      <c r="G100" s="23"/>
      <c r="H100" s="23"/>
      <c r="I100" s="23"/>
      <c r="J100" s="23"/>
      <c r="K100" s="23"/>
      <c r="L100" s="23"/>
      <c r="M100" s="23"/>
      <c r="N100" s="24"/>
      <c r="O100" s="25" t="s">
        <v>196</v>
      </c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7"/>
      <c r="AX100" s="28"/>
      <c r="AY100" s="29"/>
      <c r="AZ100" s="29"/>
      <c r="BA100" s="29"/>
      <c r="BB100" s="29"/>
      <c r="BC100" s="29"/>
      <c r="BD100" s="29"/>
      <c r="BE100" s="29"/>
      <c r="BF100" s="29"/>
      <c r="BG100" s="30"/>
      <c r="BH100" s="31" t="str">
        <f t="shared" si="1"/>
        <v/>
      </c>
      <c r="BI100" s="32"/>
      <c r="BJ100" s="32"/>
      <c r="BK100" s="32"/>
      <c r="BL100" s="32"/>
      <c r="BM100" s="32"/>
      <c r="BN100" s="32"/>
      <c r="BO100" s="32"/>
      <c r="BP100" s="32"/>
      <c r="BQ100" s="33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</row>
    <row r="101" spans="1:89" ht="41.25" customHeight="1" x14ac:dyDescent="0.2">
      <c r="A101" s="19" t="s">
        <v>197</v>
      </c>
      <c r="B101" s="20"/>
      <c r="C101" s="20"/>
      <c r="D101" s="20"/>
      <c r="E101" s="21"/>
      <c r="F101" s="22" t="s">
        <v>6</v>
      </c>
      <c r="G101" s="23"/>
      <c r="H101" s="23"/>
      <c r="I101" s="23"/>
      <c r="J101" s="23"/>
      <c r="K101" s="23"/>
      <c r="L101" s="23"/>
      <c r="M101" s="23"/>
      <c r="N101" s="24"/>
      <c r="O101" s="25" t="s">
        <v>198</v>
      </c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7"/>
      <c r="AX101" s="28"/>
      <c r="AY101" s="29"/>
      <c r="AZ101" s="29"/>
      <c r="BA101" s="29"/>
      <c r="BB101" s="29"/>
      <c r="BC101" s="29"/>
      <c r="BD101" s="29"/>
      <c r="BE101" s="29"/>
      <c r="BF101" s="29"/>
      <c r="BG101" s="30"/>
      <c r="BH101" s="31" t="str">
        <f t="shared" si="1"/>
        <v/>
      </c>
      <c r="BI101" s="32"/>
      <c r="BJ101" s="32"/>
      <c r="BK101" s="32"/>
      <c r="BL101" s="32"/>
      <c r="BM101" s="32"/>
      <c r="BN101" s="32"/>
      <c r="BO101" s="32"/>
      <c r="BP101" s="32"/>
      <c r="BQ101" s="33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</row>
    <row r="102" spans="1:89" ht="105.75" customHeight="1" x14ac:dyDescent="0.2">
      <c r="A102" s="19" t="s">
        <v>199</v>
      </c>
      <c r="B102" s="20"/>
      <c r="C102" s="20"/>
      <c r="D102" s="20"/>
      <c r="E102" s="21"/>
      <c r="F102" s="22" t="s">
        <v>16</v>
      </c>
      <c r="G102" s="23"/>
      <c r="H102" s="23"/>
      <c r="I102" s="23"/>
      <c r="J102" s="23"/>
      <c r="K102" s="23"/>
      <c r="L102" s="23"/>
      <c r="M102" s="23"/>
      <c r="N102" s="24"/>
      <c r="O102" s="25" t="s">
        <v>200</v>
      </c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7"/>
      <c r="AX102" s="28"/>
      <c r="AY102" s="29"/>
      <c r="AZ102" s="29"/>
      <c r="BA102" s="29"/>
      <c r="BB102" s="29"/>
      <c r="BC102" s="29"/>
      <c r="BD102" s="29"/>
      <c r="BE102" s="29"/>
      <c r="BF102" s="29"/>
      <c r="BG102" s="30"/>
      <c r="BH102" s="31" t="str">
        <f t="shared" si="1"/>
        <v/>
      </c>
      <c r="BI102" s="32"/>
      <c r="BJ102" s="32"/>
      <c r="BK102" s="32"/>
      <c r="BL102" s="32"/>
      <c r="BM102" s="32"/>
      <c r="BN102" s="32"/>
      <c r="BO102" s="32"/>
      <c r="BP102" s="32"/>
      <c r="BQ102" s="33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</row>
    <row r="103" spans="1:89" ht="41.25" customHeight="1" x14ac:dyDescent="0.2">
      <c r="A103" s="19" t="s">
        <v>201</v>
      </c>
      <c r="B103" s="20"/>
      <c r="C103" s="20"/>
      <c r="D103" s="20"/>
      <c r="E103" s="21"/>
      <c r="F103" s="22" t="s">
        <v>8</v>
      </c>
      <c r="G103" s="23"/>
      <c r="H103" s="23"/>
      <c r="I103" s="23"/>
      <c r="J103" s="23"/>
      <c r="K103" s="23"/>
      <c r="L103" s="23"/>
      <c r="M103" s="23"/>
      <c r="N103" s="24"/>
      <c r="O103" s="25" t="s">
        <v>202</v>
      </c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7"/>
      <c r="AX103" s="28"/>
      <c r="AY103" s="29"/>
      <c r="AZ103" s="29"/>
      <c r="BA103" s="29"/>
      <c r="BB103" s="29"/>
      <c r="BC103" s="29"/>
      <c r="BD103" s="29"/>
      <c r="BE103" s="29"/>
      <c r="BF103" s="29"/>
      <c r="BG103" s="30"/>
      <c r="BH103" s="31" t="str">
        <f t="shared" si="1"/>
        <v/>
      </c>
      <c r="BI103" s="32"/>
      <c r="BJ103" s="32"/>
      <c r="BK103" s="32"/>
      <c r="BL103" s="32"/>
      <c r="BM103" s="32"/>
      <c r="BN103" s="32"/>
      <c r="BO103" s="32"/>
      <c r="BP103" s="32"/>
      <c r="BQ103" s="33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</row>
    <row r="104" spans="1:89" ht="41.25" customHeight="1" x14ac:dyDescent="0.2">
      <c r="A104" s="19" t="s">
        <v>203</v>
      </c>
      <c r="B104" s="20"/>
      <c r="C104" s="20"/>
      <c r="D104" s="20"/>
      <c r="E104" s="21"/>
      <c r="F104" s="22" t="s">
        <v>8</v>
      </c>
      <c r="G104" s="23"/>
      <c r="H104" s="23"/>
      <c r="I104" s="23"/>
      <c r="J104" s="23"/>
      <c r="K104" s="23"/>
      <c r="L104" s="23"/>
      <c r="M104" s="23"/>
      <c r="N104" s="24"/>
      <c r="O104" s="25" t="s">
        <v>204</v>
      </c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7"/>
      <c r="AX104" s="28"/>
      <c r="AY104" s="29"/>
      <c r="AZ104" s="29"/>
      <c r="BA104" s="29"/>
      <c r="BB104" s="29"/>
      <c r="BC104" s="29"/>
      <c r="BD104" s="29"/>
      <c r="BE104" s="29"/>
      <c r="BF104" s="29"/>
      <c r="BG104" s="30"/>
      <c r="BH104" s="31" t="str">
        <f t="shared" si="1"/>
        <v/>
      </c>
      <c r="BI104" s="32"/>
      <c r="BJ104" s="32"/>
      <c r="BK104" s="32"/>
      <c r="BL104" s="32"/>
      <c r="BM104" s="32"/>
      <c r="BN104" s="32"/>
      <c r="BO104" s="32"/>
      <c r="BP104" s="32"/>
      <c r="BQ104" s="33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</row>
    <row r="105" spans="1:89" ht="41.25" customHeight="1" x14ac:dyDescent="0.2">
      <c r="A105" s="19" t="s">
        <v>205</v>
      </c>
      <c r="B105" s="20"/>
      <c r="C105" s="20"/>
      <c r="D105" s="20"/>
      <c r="E105" s="21"/>
      <c r="F105" s="22" t="s">
        <v>8</v>
      </c>
      <c r="G105" s="23"/>
      <c r="H105" s="23"/>
      <c r="I105" s="23"/>
      <c r="J105" s="23"/>
      <c r="K105" s="23"/>
      <c r="L105" s="23"/>
      <c r="M105" s="23"/>
      <c r="N105" s="24"/>
      <c r="O105" s="25" t="s">
        <v>206</v>
      </c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7"/>
      <c r="AX105" s="28"/>
      <c r="AY105" s="29"/>
      <c r="AZ105" s="29"/>
      <c r="BA105" s="29"/>
      <c r="BB105" s="29"/>
      <c r="BC105" s="29"/>
      <c r="BD105" s="29"/>
      <c r="BE105" s="29"/>
      <c r="BF105" s="29"/>
      <c r="BG105" s="30"/>
      <c r="BH105" s="31" t="str">
        <f t="shared" si="1"/>
        <v/>
      </c>
      <c r="BI105" s="32"/>
      <c r="BJ105" s="32"/>
      <c r="BK105" s="32"/>
      <c r="BL105" s="32"/>
      <c r="BM105" s="32"/>
      <c r="BN105" s="32"/>
      <c r="BO105" s="32"/>
      <c r="BP105" s="32"/>
      <c r="BQ105" s="33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</row>
    <row r="106" spans="1:89" ht="41.25" customHeight="1" x14ac:dyDescent="0.2">
      <c r="A106" s="19" t="s">
        <v>207</v>
      </c>
      <c r="B106" s="20"/>
      <c r="C106" s="20"/>
      <c r="D106" s="20"/>
      <c r="E106" s="21"/>
      <c r="F106" s="22" t="s">
        <v>8</v>
      </c>
      <c r="G106" s="23"/>
      <c r="H106" s="23"/>
      <c r="I106" s="23"/>
      <c r="J106" s="23"/>
      <c r="K106" s="23"/>
      <c r="L106" s="23"/>
      <c r="M106" s="23"/>
      <c r="N106" s="24"/>
      <c r="O106" s="25" t="s">
        <v>208</v>
      </c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7"/>
      <c r="AX106" s="28"/>
      <c r="AY106" s="29"/>
      <c r="AZ106" s="29"/>
      <c r="BA106" s="29"/>
      <c r="BB106" s="29"/>
      <c r="BC106" s="29"/>
      <c r="BD106" s="29"/>
      <c r="BE106" s="29"/>
      <c r="BF106" s="29"/>
      <c r="BG106" s="30"/>
      <c r="BH106" s="31" t="str">
        <f t="shared" si="1"/>
        <v/>
      </c>
      <c r="BI106" s="32"/>
      <c r="BJ106" s="32"/>
      <c r="BK106" s="32"/>
      <c r="BL106" s="32"/>
      <c r="BM106" s="32"/>
      <c r="BN106" s="32"/>
      <c r="BO106" s="32"/>
      <c r="BP106" s="32"/>
      <c r="BQ106" s="33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</row>
    <row r="107" spans="1:89" ht="84.75" customHeight="1" x14ac:dyDescent="0.2">
      <c r="A107" s="19" t="s">
        <v>209</v>
      </c>
      <c r="B107" s="20"/>
      <c r="C107" s="20"/>
      <c r="D107" s="20"/>
      <c r="E107" s="21"/>
      <c r="F107" s="22" t="s">
        <v>8</v>
      </c>
      <c r="G107" s="23"/>
      <c r="H107" s="23"/>
      <c r="I107" s="23"/>
      <c r="J107" s="23"/>
      <c r="K107" s="23"/>
      <c r="L107" s="23"/>
      <c r="M107" s="23"/>
      <c r="N107" s="24"/>
      <c r="O107" s="25" t="s">
        <v>210</v>
      </c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7"/>
      <c r="AX107" s="28"/>
      <c r="AY107" s="29"/>
      <c r="AZ107" s="29"/>
      <c r="BA107" s="29"/>
      <c r="BB107" s="29"/>
      <c r="BC107" s="29"/>
      <c r="BD107" s="29"/>
      <c r="BE107" s="29"/>
      <c r="BF107" s="29"/>
      <c r="BG107" s="30"/>
      <c r="BH107" s="31" t="str">
        <f t="shared" si="1"/>
        <v/>
      </c>
      <c r="BI107" s="32"/>
      <c r="BJ107" s="32"/>
      <c r="BK107" s="32"/>
      <c r="BL107" s="32"/>
      <c r="BM107" s="32"/>
      <c r="BN107" s="32"/>
      <c r="BO107" s="32"/>
      <c r="BP107" s="32"/>
      <c r="BQ107" s="33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</row>
    <row r="108" spans="1:89" ht="41.25" customHeight="1" x14ac:dyDescent="0.2">
      <c r="A108" s="19" t="s">
        <v>211</v>
      </c>
      <c r="B108" s="20"/>
      <c r="C108" s="20"/>
      <c r="D108" s="20"/>
      <c r="E108" s="21"/>
      <c r="F108" s="22" t="s">
        <v>12</v>
      </c>
      <c r="G108" s="23"/>
      <c r="H108" s="23"/>
      <c r="I108" s="23"/>
      <c r="J108" s="23"/>
      <c r="K108" s="23"/>
      <c r="L108" s="23"/>
      <c r="M108" s="23"/>
      <c r="N108" s="24"/>
      <c r="O108" s="25" t="s">
        <v>212</v>
      </c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7"/>
      <c r="AX108" s="28"/>
      <c r="AY108" s="29"/>
      <c r="AZ108" s="29"/>
      <c r="BA108" s="29"/>
      <c r="BB108" s="29"/>
      <c r="BC108" s="29"/>
      <c r="BD108" s="29"/>
      <c r="BE108" s="29"/>
      <c r="BF108" s="29"/>
      <c r="BG108" s="30"/>
      <c r="BH108" s="31" t="str">
        <f t="shared" si="1"/>
        <v/>
      </c>
      <c r="BI108" s="32"/>
      <c r="BJ108" s="32"/>
      <c r="BK108" s="32"/>
      <c r="BL108" s="32"/>
      <c r="BM108" s="32"/>
      <c r="BN108" s="32"/>
      <c r="BO108" s="32"/>
      <c r="BP108" s="32"/>
      <c r="BQ108" s="33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</row>
    <row r="109" spans="1:89" ht="41.25" customHeight="1" x14ac:dyDescent="0.2">
      <c r="A109" s="19" t="s">
        <v>213</v>
      </c>
      <c r="B109" s="20"/>
      <c r="C109" s="20"/>
      <c r="D109" s="20"/>
      <c r="E109" s="21"/>
      <c r="F109" s="22" t="s">
        <v>8</v>
      </c>
      <c r="G109" s="23"/>
      <c r="H109" s="23"/>
      <c r="I109" s="23"/>
      <c r="J109" s="23"/>
      <c r="K109" s="23"/>
      <c r="L109" s="23"/>
      <c r="M109" s="23"/>
      <c r="N109" s="24"/>
      <c r="O109" s="25" t="s">
        <v>214</v>
      </c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7"/>
      <c r="AX109" s="28"/>
      <c r="AY109" s="29"/>
      <c r="AZ109" s="29"/>
      <c r="BA109" s="29"/>
      <c r="BB109" s="29"/>
      <c r="BC109" s="29"/>
      <c r="BD109" s="29"/>
      <c r="BE109" s="29"/>
      <c r="BF109" s="29"/>
      <c r="BG109" s="30"/>
      <c r="BH109" s="31" t="str">
        <f t="shared" si="1"/>
        <v/>
      </c>
      <c r="BI109" s="32"/>
      <c r="BJ109" s="32"/>
      <c r="BK109" s="32"/>
      <c r="BL109" s="32"/>
      <c r="BM109" s="32"/>
      <c r="BN109" s="32"/>
      <c r="BO109" s="32"/>
      <c r="BP109" s="32"/>
      <c r="BQ109" s="33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</row>
    <row r="110" spans="1:89" ht="41.25" customHeight="1" x14ac:dyDescent="0.2">
      <c r="A110" s="19" t="s">
        <v>215</v>
      </c>
      <c r="B110" s="20"/>
      <c r="C110" s="20"/>
      <c r="D110" s="20"/>
      <c r="E110" s="21"/>
      <c r="F110" s="22" t="s">
        <v>6</v>
      </c>
      <c r="G110" s="23"/>
      <c r="H110" s="23"/>
      <c r="I110" s="23"/>
      <c r="J110" s="23"/>
      <c r="K110" s="23"/>
      <c r="L110" s="23"/>
      <c r="M110" s="23"/>
      <c r="N110" s="24"/>
      <c r="O110" s="25" t="s">
        <v>216</v>
      </c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7"/>
      <c r="AX110" s="28"/>
      <c r="AY110" s="29"/>
      <c r="AZ110" s="29"/>
      <c r="BA110" s="29"/>
      <c r="BB110" s="29"/>
      <c r="BC110" s="29"/>
      <c r="BD110" s="29"/>
      <c r="BE110" s="29"/>
      <c r="BF110" s="29"/>
      <c r="BG110" s="30"/>
      <c r="BH110" s="31" t="str">
        <f t="shared" si="1"/>
        <v/>
      </c>
      <c r="BI110" s="32"/>
      <c r="BJ110" s="32"/>
      <c r="BK110" s="32"/>
      <c r="BL110" s="32"/>
      <c r="BM110" s="32"/>
      <c r="BN110" s="32"/>
      <c r="BO110" s="32"/>
      <c r="BP110" s="32"/>
      <c r="BQ110" s="33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</row>
    <row r="111" spans="1:89" ht="41.25" customHeight="1" x14ac:dyDescent="0.2">
      <c r="A111" s="19" t="s">
        <v>217</v>
      </c>
      <c r="B111" s="20"/>
      <c r="C111" s="20"/>
      <c r="D111" s="20"/>
      <c r="E111" s="21"/>
      <c r="F111" s="22" t="s">
        <v>218</v>
      </c>
      <c r="G111" s="23"/>
      <c r="H111" s="23"/>
      <c r="I111" s="23"/>
      <c r="J111" s="23"/>
      <c r="K111" s="23"/>
      <c r="L111" s="23"/>
      <c r="M111" s="23"/>
      <c r="N111" s="24"/>
      <c r="O111" s="25" t="s">
        <v>219</v>
      </c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7"/>
      <c r="AX111" s="28"/>
      <c r="AY111" s="29"/>
      <c r="AZ111" s="29"/>
      <c r="BA111" s="29"/>
      <c r="BB111" s="29"/>
      <c r="BC111" s="29"/>
      <c r="BD111" s="29"/>
      <c r="BE111" s="29"/>
      <c r="BF111" s="29"/>
      <c r="BG111" s="30"/>
      <c r="BH111" s="31" t="str">
        <f t="shared" si="1"/>
        <v/>
      </c>
      <c r="BI111" s="32"/>
      <c r="BJ111" s="32"/>
      <c r="BK111" s="32"/>
      <c r="BL111" s="32"/>
      <c r="BM111" s="32"/>
      <c r="BN111" s="32"/>
      <c r="BO111" s="32"/>
      <c r="BP111" s="32"/>
      <c r="BQ111" s="33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</row>
    <row r="112" spans="1:89" ht="41.25" customHeight="1" x14ac:dyDescent="0.2">
      <c r="A112" s="19" t="s">
        <v>220</v>
      </c>
      <c r="B112" s="20"/>
      <c r="C112" s="20"/>
      <c r="D112" s="20"/>
      <c r="E112" s="21"/>
      <c r="F112" s="22" t="s">
        <v>8</v>
      </c>
      <c r="G112" s="23"/>
      <c r="H112" s="23"/>
      <c r="I112" s="23"/>
      <c r="J112" s="23"/>
      <c r="K112" s="23"/>
      <c r="L112" s="23"/>
      <c r="M112" s="23"/>
      <c r="N112" s="24"/>
      <c r="O112" s="25" t="s">
        <v>221</v>
      </c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7"/>
      <c r="AX112" s="28"/>
      <c r="AY112" s="29"/>
      <c r="AZ112" s="29"/>
      <c r="BA112" s="29"/>
      <c r="BB112" s="29"/>
      <c r="BC112" s="29"/>
      <c r="BD112" s="29"/>
      <c r="BE112" s="29"/>
      <c r="BF112" s="29"/>
      <c r="BG112" s="30"/>
      <c r="BH112" s="31" t="str">
        <f t="shared" si="1"/>
        <v/>
      </c>
      <c r="BI112" s="32"/>
      <c r="BJ112" s="32"/>
      <c r="BK112" s="32"/>
      <c r="BL112" s="32"/>
      <c r="BM112" s="32"/>
      <c r="BN112" s="32"/>
      <c r="BO112" s="32"/>
      <c r="BP112" s="32"/>
      <c r="BQ112" s="33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</row>
    <row r="113" spans="1:90" ht="69.75" customHeight="1" x14ac:dyDescent="0.2">
      <c r="A113" s="19" t="s">
        <v>222</v>
      </c>
      <c r="B113" s="20"/>
      <c r="C113" s="20"/>
      <c r="D113" s="20"/>
      <c r="E113" s="21"/>
      <c r="F113" s="22" t="s">
        <v>6</v>
      </c>
      <c r="G113" s="23"/>
      <c r="H113" s="23"/>
      <c r="I113" s="23"/>
      <c r="J113" s="23"/>
      <c r="K113" s="23"/>
      <c r="L113" s="23"/>
      <c r="M113" s="23"/>
      <c r="N113" s="24"/>
      <c r="O113" s="25" t="s">
        <v>223</v>
      </c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7"/>
      <c r="AX113" s="28"/>
      <c r="AY113" s="29"/>
      <c r="AZ113" s="29"/>
      <c r="BA113" s="29"/>
      <c r="BB113" s="29"/>
      <c r="BC113" s="29"/>
      <c r="BD113" s="29"/>
      <c r="BE113" s="29"/>
      <c r="BF113" s="29"/>
      <c r="BG113" s="30"/>
      <c r="BH113" s="31" t="str">
        <f t="shared" si="1"/>
        <v/>
      </c>
      <c r="BI113" s="32"/>
      <c r="BJ113" s="32"/>
      <c r="BK113" s="32"/>
      <c r="BL113" s="32"/>
      <c r="BM113" s="32"/>
      <c r="BN113" s="32"/>
      <c r="BO113" s="32"/>
      <c r="BP113" s="32"/>
      <c r="BQ113" s="33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</row>
    <row r="114" spans="1:90" ht="71.25" customHeight="1" x14ac:dyDescent="0.2">
      <c r="A114" s="19" t="s">
        <v>224</v>
      </c>
      <c r="B114" s="20"/>
      <c r="C114" s="20"/>
      <c r="D114" s="20"/>
      <c r="E114" s="21"/>
      <c r="F114" s="22" t="s">
        <v>12</v>
      </c>
      <c r="G114" s="23"/>
      <c r="H114" s="23"/>
      <c r="I114" s="23"/>
      <c r="J114" s="23"/>
      <c r="K114" s="23"/>
      <c r="L114" s="23"/>
      <c r="M114" s="23"/>
      <c r="N114" s="24"/>
      <c r="O114" s="25" t="s">
        <v>225</v>
      </c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7"/>
      <c r="AX114" s="28"/>
      <c r="AY114" s="29"/>
      <c r="AZ114" s="29"/>
      <c r="BA114" s="29"/>
      <c r="BB114" s="29"/>
      <c r="BC114" s="29"/>
      <c r="BD114" s="29"/>
      <c r="BE114" s="29"/>
      <c r="BF114" s="29"/>
      <c r="BG114" s="30"/>
      <c r="BH114" s="31" t="str">
        <f t="shared" si="1"/>
        <v/>
      </c>
      <c r="BI114" s="32"/>
      <c r="BJ114" s="32"/>
      <c r="BK114" s="32"/>
      <c r="BL114" s="32"/>
      <c r="BM114" s="32"/>
      <c r="BN114" s="32"/>
      <c r="BO114" s="32"/>
      <c r="BP114" s="32"/>
      <c r="BQ114" s="33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</row>
    <row r="115" spans="1:90" ht="41.25" customHeight="1" x14ac:dyDescent="0.2">
      <c r="A115" s="19" t="s">
        <v>226</v>
      </c>
      <c r="B115" s="20"/>
      <c r="C115" s="20"/>
      <c r="D115" s="20"/>
      <c r="E115" s="21"/>
      <c r="F115" s="22" t="s">
        <v>12</v>
      </c>
      <c r="G115" s="23"/>
      <c r="H115" s="23"/>
      <c r="I115" s="23"/>
      <c r="J115" s="23"/>
      <c r="K115" s="23"/>
      <c r="L115" s="23"/>
      <c r="M115" s="23"/>
      <c r="N115" s="24"/>
      <c r="O115" s="25" t="s">
        <v>227</v>
      </c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7"/>
      <c r="AX115" s="28"/>
      <c r="AY115" s="29"/>
      <c r="AZ115" s="29"/>
      <c r="BA115" s="29"/>
      <c r="BB115" s="29"/>
      <c r="BC115" s="29"/>
      <c r="BD115" s="29"/>
      <c r="BE115" s="29"/>
      <c r="BF115" s="29"/>
      <c r="BG115" s="30"/>
      <c r="BH115" s="31" t="str">
        <f t="shared" si="1"/>
        <v/>
      </c>
      <c r="BI115" s="32"/>
      <c r="BJ115" s="32"/>
      <c r="BK115" s="32"/>
      <c r="BL115" s="32"/>
      <c r="BM115" s="32"/>
      <c r="BN115" s="32"/>
      <c r="BO115" s="32"/>
      <c r="BP115" s="32"/>
      <c r="BQ115" s="33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</row>
    <row r="116" spans="1:90" ht="41.25" customHeight="1" x14ac:dyDescent="0.2">
      <c r="A116" s="19" t="s">
        <v>228</v>
      </c>
      <c r="B116" s="20"/>
      <c r="C116" s="20"/>
      <c r="D116" s="20"/>
      <c r="E116" s="21"/>
      <c r="F116" s="22" t="s">
        <v>20</v>
      </c>
      <c r="G116" s="23"/>
      <c r="H116" s="23"/>
      <c r="I116" s="23"/>
      <c r="J116" s="23"/>
      <c r="K116" s="23"/>
      <c r="L116" s="23"/>
      <c r="M116" s="23"/>
      <c r="N116" s="24"/>
      <c r="O116" s="25" t="s">
        <v>229</v>
      </c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7"/>
      <c r="AX116" s="28"/>
      <c r="AY116" s="29"/>
      <c r="AZ116" s="29"/>
      <c r="BA116" s="29"/>
      <c r="BB116" s="29"/>
      <c r="BC116" s="29"/>
      <c r="BD116" s="29"/>
      <c r="BE116" s="29"/>
      <c r="BF116" s="29"/>
      <c r="BG116" s="30"/>
      <c r="BH116" s="31" t="str">
        <f t="shared" si="1"/>
        <v/>
      </c>
      <c r="BI116" s="32"/>
      <c r="BJ116" s="32"/>
      <c r="BK116" s="32"/>
      <c r="BL116" s="32"/>
      <c r="BM116" s="32"/>
      <c r="BN116" s="32"/>
      <c r="BO116" s="32"/>
      <c r="BP116" s="32"/>
      <c r="BQ116" s="33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</row>
    <row r="117" spans="1:90" ht="95.25" customHeight="1" x14ac:dyDescent="0.2">
      <c r="A117" s="19" t="s">
        <v>230</v>
      </c>
      <c r="B117" s="20"/>
      <c r="C117" s="20"/>
      <c r="D117" s="20"/>
      <c r="E117" s="21"/>
      <c r="F117" s="35" t="s">
        <v>8</v>
      </c>
      <c r="G117" s="36"/>
      <c r="H117" s="36"/>
      <c r="I117" s="36"/>
      <c r="J117" s="36"/>
      <c r="K117" s="36"/>
      <c r="L117" s="36"/>
      <c r="M117" s="36"/>
      <c r="N117" s="37"/>
      <c r="O117" s="38" t="s">
        <v>231</v>
      </c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40" t="str">
        <f t="shared" si="1"/>
        <v/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</row>
    <row r="118" spans="1:90" ht="41.25" customHeight="1" x14ac:dyDescent="0.2">
      <c r="A118" s="19" t="s">
        <v>232</v>
      </c>
      <c r="B118" s="20"/>
      <c r="C118" s="20"/>
      <c r="D118" s="20"/>
      <c r="E118" s="21"/>
      <c r="F118" s="35" t="s">
        <v>6</v>
      </c>
      <c r="G118" s="36"/>
      <c r="H118" s="36"/>
      <c r="I118" s="36"/>
      <c r="J118" s="36"/>
      <c r="K118" s="36"/>
      <c r="L118" s="36"/>
      <c r="M118" s="36"/>
      <c r="N118" s="37"/>
      <c r="O118" s="42" t="s">
        <v>233</v>
      </c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4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40" t="str">
        <f t="shared" si="1"/>
        <v/>
      </c>
      <c r="BI118" s="40"/>
      <c r="BJ118" s="40"/>
      <c r="BK118" s="40"/>
      <c r="BL118" s="40"/>
      <c r="BM118" s="40"/>
      <c r="BN118" s="40"/>
      <c r="BO118" s="40"/>
      <c r="BP118" s="40"/>
      <c r="BQ118" s="40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</row>
    <row r="119" spans="1:90" ht="162" customHeight="1" x14ac:dyDescent="0.2">
      <c r="A119" s="45"/>
      <c r="B119" s="46"/>
      <c r="C119" s="46"/>
      <c r="D119" s="46"/>
      <c r="E119" s="47"/>
      <c r="F119" s="35"/>
      <c r="G119" s="36"/>
      <c r="H119" s="36"/>
      <c r="I119" s="36"/>
      <c r="J119" s="36"/>
      <c r="K119" s="36"/>
      <c r="L119" s="36"/>
      <c r="M119" s="36"/>
      <c r="N119" s="37"/>
      <c r="O119" s="48" t="s">
        <v>234</v>
      </c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5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</row>
    <row r="120" spans="1:90" ht="10.15" customHeight="1" x14ac:dyDescent="0.2"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2"/>
      <c r="AT120" s="52"/>
      <c r="AU120" s="52"/>
      <c r="AV120" s="52"/>
      <c r="AW120" s="52"/>
      <c r="AX120" s="53" t="s">
        <v>235</v>
      </c>
      <c r="AY120" s="53"/>
      <c r="AZ120" s="53"/>
      <c r="BA120" s="53"/>
      <c r="BB120" s="53"/>
      <c r="BC120" s="53"/>
      <c r="BD120" s="53"/>
      <c r="BE120" s="53"/>
      <c r="BF120" s="53"/>
      <c r="BG120" s="53"/>
      <c r="BH120" s="53" t="str">
        <f>IF(SUM(BH5:BQ119)=0,"",SUM(BH5:BQ119))</f>
        <v/>
      </c>
      <c r="BI120" s="53"/>
      <c r="BJ120" s="53"/>
      <c r="BK120" s="53"/>
      <c r="BL120" s="53"/>
      <c r="BM120" s="53"/>
      <c r="BN120" s="53"/>
      <c r="BO120" s="53"/>
      <c r="BP120" s="53"/>
      <c r="BQ120" s="53"/>
      <c r="BR120" s="54"/>
      <c r="CB120" s="55"/>
      <c r="CC120" s="55"/>
      <c r="CD120" s="55"/>
      <c r="CE120" s="55"/>
      <c r="CF120" s="55"/>
      <c r="CG120" s="55"/>
      <c r="CH120" s="55"/>
      <c r="CI120" s="55"/>
      <c r="CJ120" s="55"/>
      <c r="CK120" s="55"/>
      <c r="CL120" s="54"/>
    </row>
    <row r="121" spans="1:90" ht="10.15" customHeight="1" x14ac:dyDescent="0.2"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2"/>
      <c r="AT121" s="52"/>
      <c r="AU121" s="52"/>
      <c r="AV121" s="52"/>
      <c r="AW121" s="52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4"/>
      <c r="CB121" s="55"/>
      <c r="CC121" s="55"/>
      <c r="CD121" s="55"/>
      <c r="CE121" s="55"/>
      <c r="CF121" s="55"/>
      <c r="CG121" s="55"/>
      <c r="CH121" s="55"/>
      <c r="CI121" s="55"/>
      <c r="CJ121" s="55"/>
      <c r="CK121" s="55"/>
      <c r="CL121" s="54"/>
    </row>
    <row r="122" spans="1:90" ht="10.15" customHeight="1" x14ac:dyDescent="0.2"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2"/>
      <c r="AT122" s="52"/>
      <c r="AU122" s="52"/>
      <c r="AV122" s="52"/>
      <c r="AW122" s="52"/>
      <c r="AX122" s="57" t="s">
        <v>236</v>
      </c>
      <c r="AY122" s="58"/>
      <c r="AZ122" s="58"/>
      <c r="BA122" s="58"/>
      <c r="BB122" s="58"/>
      <c r="BC122" s="58"/>
      <c r="BD122" s="58"/>
      <c r="BE122" s="58"/>
      <c r="BF122" s="58"/>
      <c r="BG122" s="59"/>
      <c r="BH122" s="60" t="str">
        <f>IFERROR(BH120*0.19,"")</f>
        <v/>
      </c>
      <c r="BI122" s="61"/>
      <c r="BJ122" s="61"/>
      <c r="BK122" s="61"/>
      <c r="BL122" s="61"/>
      <c r="BM122" s="61"/>
      <c r="BN122" s="61"/>
      <c r="BO122" s="61"/>
      <c r="BP122" s="61"/>
      <c r="BQ122" s="62"/>
      <c r="BR122" s="54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54"/>
    </row>
    <row r="123" spans="1:90" ht="10.15" customHeight="1" x14ac:dyDescent="0.2"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2"/>
      <c r="AT123" s="52"/>
      <c r="AU123" s="52"/>
      <c r="AV123" s="52"/>
      <c r="AW123" s="52"/>
      <c r="AX123" s="63"/>
      <c r="AY123" s="64"/>
      <c r="AZ123" s="64"/>
      <c r="BA123" s="64"/>
      <c r="BB123" s="64"/>
      <c r="BC123" s="64"/>
      <c r="BD123" s="64"/>
      <c r="BE123" s="64"/>
      <c r="BF123" s="64"/>
      <c r="BG123" s="65"/>
      <c r="BH123" s="66"/>
      <c r="BI123" s="67"/>
      <c r="BJ123" s="67"/>
      <c r="BK123" s="67"/>
      <c r="BL123" s="67"/>
      <c r="BM123" s="67"/>
      <c r="BN123" s="67"/>
      <c r="BO123" s="67"/>
      <c r="BP123" s="67"/>
      <c r="BQ123" s="68"/>
      <c r="BR123" s="54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54"/>
    </row>
    <row r="124" spans="1:90" ht="10.15" customHeight="1" x14ac:dyDescent="0.2"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2"/>
      <c r="AT124" s="52"/>
      <c r="AU124" s="52"/>
      <c r="AV124" s="52"/>
      <c r="AW124" s="52"/>
      <c r="AX124" s="69" t="s">
        <v>237</v>
      </c>
      <c r="AY124" s="58"/>
      <c r="AZ124" s="58"/>
      <c r="BA124" s="58"/>
      <c r="BB124" s="58"/>
      <c r="BC124" s="58"/>
      <c r="BD124" s="58"/>
      <c r="BE124" s="58"/>
      <c r="BF124" s="58"/>
      <c r="BG124" s="59"/>
      <c r="BH124" s="60" t="str">
        <f>IFERROR(BH120+BH122,"")</f>
        <v/>
      </c>
      <c r="BI124" s="61"/>
      <c r="BJ124" s="61"/>
      <c r="BK124" s="61"/>
      <c r="BL124" s="61"/>
      <c r="BM124" s="61"/>
      <c r="BN124" s="61"/>
      <c r="BO124" s="61"/>
      <c r="BP124" s="61"/>
      <c r="BQ124" s="62"/>
      <c r="BR124" s="54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54"/>
    </row>
    <row r="125" spans="1:90" ht="10.15" customHeight="1" x14ac:dyDescent="0.2"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2"/>
      <c r="AT125" s="52"/>
      <c r="AU125" s="52"/>
      <c r="AV125" s="52"/>
      <c r="AW125" s="52"/>
      <c r="AX125" s="63"/>
      <c r="AY125" s="64"/>
      <c r="AZ125" s="64"/>
      <c r="BA125" s="64"/>
      <c r="BB125" s="64"/>
      <c r="BC125" s="64"/>
      <c r="BD125" s="64"/>
      <c r="BE125" s="64"/>
      <c r="BF125" s="64"/>
      <c r="BG125" s="65"/>
      <c r="BH125" s="66"/>
      <c r="BI125" s="67"/>
      <c r="BJ125" s="67"/>
      <c r="BK125" s="67"/>
      <c r="BL125" s="67"/>
      <c r="BM125" s="67"/>
      <c r="BN125" s="67"/>
      <c r="BO125" s="67"/>
      <c r="BP125" s="67"/>
      <c r="BQ125" s="68"/>
      <c r="BR125" s="54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54"/>
    </row>
    <row r="126" spans="1:90" ht="10.15" customHeight="1" x14ac:dyDescent="0.2"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2"/>
      <c r="AT126" s="52"/>
      <c r="AU126" s="52"/>
      <c r="AV126" s="52"/>
      <c r="AW126" s="52"/>
      <c r="AX126" s="69" t="s">
        <v>238</v>
      </c>
      <c r="AY126" s="58"/>
      <c r="AZ126" s="58"/>
      <c r="BA126" s="58"/>
      <c r="BB126" s="58"/>
      <c r="BC126" s="58"/>
      <c r="BD126" s="58"/>
      <c r="BE126" s="58"/>
      <c r="BF126" s="58"/>
      <c r="BG126" s="59"/>
      <c r="BH126" s="60"/>
      <c r="BI126" s="61"/>
      <c r="BJ126" s="61"/>
      <c r="BK126" s="61"/>
      <c r="BL126" s="61"/>
      <c r="BM126" s="61"/>
      <c r="BN126" s="61"/>
      <c r="BO126" s="61"/>
      <c r="BP126" s="61"/>
      <c r="BQ126" s="62"/>
      <c r="BR126" s="54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54"/>
    </row>
    <row r="127" spans="1:90" ht="10.15" customHeight="1" x14ac:dyDescent="0.2"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2"/>
      <c r="AT127" s="52"/>
      <c r="AU127" s="52"/>
      <c r="AV127" s="52"/>
      <c r="AW127" s="52"/>
      <c r="AX127" s="63"/>
      <c r="AY127" s="64"/>
      <c r="AZ127" s="64"/>
      <c r="BA127" s="64"/>
      <c r="BB127" s="64"/>
      <c r="BC127" s="64"/>
      <c r="BD127" s="64"/>
      <c r="BE127" s="64"/>
      <c r="BF127" s="64"/>
      <c r="BG127" s="65"/>
      <c r="BH127" s="66"/>
      <c r="BI127" s="67"/>
      <c r="BJ127" s="67"/>
      <c r="BK127" s="67"/>
      <c r="BL127" s="67"/>
      <c r="BM127" s="67"/>
      <c r="BN127" s="67"/>
      <c r="BO127" s="67"/>
      <c r="BP127" s="67"/>
      <c r="BQ127" s="68"/>
      <c r="BR127" s="54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54"/>
    </row>
    <row r="128" spans="1:90" ht="10.15" customHeight="1" x14ac:dyDescent="0.2"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2"/>
      <c r="AT128" s="52"/>
      <c r="AU128" s="52"/>
      <c r="AV128" s="52"/>
      <c r="AW128" s="52"/>
      <c r="AX128" s="69" t="s">
        <v>239</v>
      </c>
      <c r="AY128" s="58"/>
      <c r="AZ128" s="58"/>
      <c r="BA128" s="58"/>
      <c r="BB128" s="58"/>
      <c r="BC128" s="58"/>
      <c r="BD128" s="58"/>
      <c r="BE128" s="58"/>
      <c r="BF128" s="58"/>
      <c r="BG128" s="59"/>
      <c r="BH128" s="60" t="str">
        <f>IFERROR(BH124-BH126,"")</f>
        <v/>
      </c>
      <c r="BI128" s="61"/>
      <c r="BJ128" s="61"/>
      <c r="BK128" s="61"/>
      <c r="BL128" s="61"/>
      <c r="BM128" s="61"/>
      <c r="BN128" s="61"/>
      <c r="BO128" s="61"/>
      <c r="BP128" s="61"/>
      <c r="BQ128" s="62"/>
      <c r="BR128" s="54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54"/>
    </row>
    <row r="129" spans="1:90" ht="10.15" customHeight="1" x14ac:dyDescent="0.2"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2"/>
      <c r="AT129" s="52"/>
      <c r="AU129" s="52"/>
      <c r="AV129" s="52"/>
      <c r="AW129" s="52"/>
      <c r="AX129" s="63"/>
      <c r="AY129" s="64"/>
      <c r="AZ129" s="64"/>
      <c r="BA129" s="64"/>
      <c r="BB129" s="64"/>
      <c r="BC129" s="64"/>
      <c r="BD129" s="64"/>
      <c r="BE129" s="64"/>
      <c r="BF129" s="64"/>
      <c r="BG129" s="65"/>
      <c r="BH129" s="66"/>
      <c r="BI129" s="67"/>
      <c r="BJ129" s="67"/>
      <c r="BK129" s="67"/>
      <c r="BL129" s="67"/>
      <c r="BM129" s="67"/>
      <c r="BN129" s="67"/>
      <c r="BO129" s="67"/>
      <c r="BP129" s="67"/>
      <c r="BQ129" s="68"/>
      <c r="BR129" s="54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54"/>
    </row>
    <row r="130" spans="1:90" ht="10.15" customHeight="1" x14ac:dyDescent="0.2"/>
    <row r="131" spans="1:90" ht="10.15" customHeight="1" x14ac:dyDescent="0.2"/>
    <row r="132" spans="1:90" ht="10.15" customHeight="1" x14ac:dyDescent="0.2">
      <c r="A132" s="51"/>
    </row>
    <row r="133" spans="1:90" ht="10.15" customHeight="1" x14ac:dyDescent="0.2"/>
    <row r="134" spans="1:90" ht="10.15" customHeight="1" x14ac:dyDescent="0.2"/>
    <row r="135" spans="1:90" ht="10.15" customHeight="1" x14ac:dyDescent="0.2"/>
    <row r="136" spans="1:90" ht="11.25" x14ac:dyDescent="0.2"/>
    <row r="137" spans="1:90" ht="11.25" x14ac:dyDescent="0.2"/>
    <row r="138" spans="1:90" ht="11.25" x14ac:dyDescent="0.2"/>
    <row r="139" spans="1:90" ht="11.25" x14ac:dyDescent="0.2"/>
    <row r="140" spans="1:90" ht="11.25" x14ac:dyDescent="0.2"/>
    <row r="141" spans="1:90" ht="11.25" x14ac:dyDescent="0.2"/>
    <row r="142" spans="1:90" ht="11.25" x14ac:dyDescent="0.2"/>
    <row r="143" spans="1:90" ht="11.25" x14ac:dyDescent="0.2"/>
    <row r="144" spans="1:90" ht="11.25" x14ac:dyDescent="0.2"/>
    <row r="145" ht="11.25" x14ac:dyDescent="0.2"/>
    <row r="146" ht="11.25" x14ac:dyDescent="0.2"/>
    <row r="147" ht="11.25" x14ac:dyDescent="0.2"/>
    <row r="148" ht="11.25" x14ac:dyDescent="0.2"/>
    <row r="149" ht="11.25" x14ac:dyDescent="0.2"/>
    <row r="150" ht="11.25" x14ac:dyDescent="0.2"/>
    <row r="151" ht="11.25" x14ac:dyDescent="0.2"/>
    <row r="152" ht="11.25" x14ac:dyDescent="0.2"/>
    <row r="153" ht="11.25" x14ac:dyDescent="0.2"/>
    <row r="154" ht="11.25" x14ac:dyDescent="0.2"/>
    <row r="155" ht="11.25" x14ac:dyDescent="0.2"/>
    <row r="156" ht="11.25" x14ac:dyDescent="0.2"/>
    <row r="157" ht="11.25" x14ac:dyDescent="0.2"/>
    <row r="158" ht="11.25" x14ac:dyDescent="0.2"/>
    <row r="159" ht="11.25" x14ac:dyDescent="0.2"/>
    <row r="160" ht="11.25" x14ac:dyDescent="0.2"/>
    <row r="161" ht="11.25" x14ac:dyDescent="0.2"/>
    <row r="162" ht="11.25" x14ac:dyDescent="0.2"/>
    <row r="163" ht="11.25" x14ac:dyDescent="0.2"/>
    <row r="164" ht="11.25" x14ac:dyDescent="0.2"/>
    <row r="165" ht="11.25" x14ac:dyDescent="0.2"/>
    <row r="166" ht="11.25" x14ac:dyDescent="0.2"/>
    <row r="167" ht="11.25" x14ac:dyDescent="0.2"/>
    <row r="168" ht="11.25" x14ac:dyDescent="0.2"/>
    <row r="169" ht="11.25" x14ac:dyDescent="0.2"/>
    <row r="170" ht="11.25" x14ac:dyDescent="0.2"/>
    <row r="171" ht="10.15" customHeight="1" x14ac:dyDescent="0.2"/>
    <row r="172" ht="10.15" customHeight="1" x14ac:dyDescent="0.2"/>
    <row r="173" ht="10.15" customHeight="1" x14ac:dyDescent="0.2"/>
    <row r="174" ht="10.15" customHeight="1" x14ac:dyDescent="0.2"/>
    <row r="175" ht="10.15" customHeight="1" x14ac:dyDescent="0.2"/>
    <row r="176" ht="10.15" customHeight="1" x14ac:dyDescent="0.2"/>
    <row r="177" ht="10.15" customHeight="1" x14ac:dyDescent="0.2"/>
    <row r="178" ht="10.15" customHeight="1" x14ac:dyDescent="0.2"/>
    <row r="179" ht="10.15" customHeight="1" x14ac:dyDescent="0.2"/>
    <row r="180" ht="10.15" customHeight="1" x14ac:dyDescent="0.2"/>
    <row r="181" ht="10.15" customHeight="1" x14ac:dyDescent="0.2"/>
    <row r="182" ht="10.15" customHeight="1" x14ac:dyDescent="0.2"/>
    <row r="183" ht="10.15" customHeight="1" x14ac:dyDescent="0.2"/>
    <row r="184" ht="10.15" customHeight="1" x14ac:dyDescent="0.2"/>
    <row r="185" ht="10.15" customHeight="1" x14ac:dyDescent="0.2"/>
    <row r="186" ht="10.15" customHeight="1" x14ac:dyDescent="0.2"/>
    <row r="187" ht="10.15" customHeight="1" x14ac:dyDescent="0.2"/>
    <row r="188" ht="10.15" customHeight="1" x14ac:dyDescent="0.2"/>
    <row r="189" ht="10.15" customHeight="1" x14ac:dyDescent="0.2"/>
    <row r="190" ht="10.15" customHeight="1" x14ac:dyDescent="0.2"/>
    <row r="191" ht="10.15" customHeight="1" x14ac:dyDescent="0.2"/>
    <row r="192" ht="10.15" customHeight="1" x14ac:dyDescent="0.2"/>
    <row r="193" ht="10.15" customHeight="1" x14ac:dyDescent="0.2"/>
    <row r="194" ht="10.15" customHeight="1" x14ac:dyDescent="0.2"/>
    <row r="195" ht="10.15" customHeight="1" x14ac:dyDescent="0.2"/>
    <row r="196" ht="10.15" customHeight="1" x14ac:dyDescent="0.2"/>
    <row r="197" ht="10.15" customHeight="1" x14ac:dyDescent="0.2"/>
    <row r="198" ht="10.15" customHeight="1" x14ac:dyDescent="0.2"/>
    <row r="199" ht="10.15" customHeight="1" x14ac:dyDescent="0.2"/>
    <row r="200" ht="10.15" customHeight="1" x14ac:dyDescent="0.2"/>
    <row r="201" ht="10.15" customHeight="1" x14ac:dyDescent="0.2"/>
    <row r="202" ht="10.15" customHeight="1" x14ac:dyDescent="0.2"/>
    <row r="203" ht="10.15" customHeight="1" x14ac:dyDescent="0.2"/>
    <row r="204" ht="10.15" customHeight="1" x14ac:dyDescent="0.2"/>
    <row r="205" ht="10.15" customHeight="1" x14ac:dyDescent="0.2"/>
    <row r="206" ht="10.15" customHeight="1" x14ac:dyDescent="0.2"/>
    <row r="207" ht="10.15" customHeight="1" x14ac:dyDescent="0.2"/>
    <row r="208" ht="10.15" customHeight="1" x14ac:dyDescent="0.2"/>
    <row r="209" ht="10.15" customHeight="1" x14ac:dyDescent="0.2"/>
    <row r="210" ht="10.15" customHeight="1" x14ac:dyDescent="0.2"/>
    <row r="211" ht="10.15" customHeight="1" x14ac:dyDescent="0.2"/>
    <row r="212" ht="10.15" customHeight="1" x14ac:dyDescent="0.2"/>
    <row r="213" ht="10.15" customHeight="1" x14ac:dyDescent="0.2"/>
    <row r="214" ht="10.15" customHeight="1" x14ac:dyDescent="0.2"/>
    <row r="215" ht="10.15" customHeight="1" x14ac:dyDescent="0.2"/>
    <row r="216" ht="10.15" customHeight="1" x14ac:dyDescent="0.2"/>
    <row r="217" ht="10.15" customHeight="1" x14ac:dyDescent="0.2"/>
    <row r="218" ht="10.15" customHeight="1" x14ac:dyDescent="0.2"/>
    <row r="219" ht="10.15" customHeight="1" x14ac:dyDescent="0.2"/>
    <row r="220" ht="10.15" customHeight="1" x14ac:dyDescent="0.2"/>
    <row r="221" ht="10.15" customHeight="1" x14ac:dyDescent="0.2"/>
    <row r="222" ht="10.15" customHeight="1" x14ac:dyDescent="0.2"/>
    <row r="223" ht="10.15" customHeight="1" x14ac:dyDescent="0.2"/>
    <row r="224" ht="10.15" customHeight="1" x14ac:dyDescent="0.2"/>
    <row r="225" ht="10.15" customHeight="1" x14ac:dyDescent="0.2"/>
    <row r="226" ht="10.15" customHeight="1" x14ac:dyDescent="0.2"/>
    <row r="227" ht="10.15" customHeight="1" x14ac:dyDescent="0.2"/>
    <row r="228" ht="10.15" customHeight="1" x14ac:dyDescent="0.2"/>
    <row r="229" ht="10.15" customHeight="1" x14ac:dyDescent="0.2"/>
    <row r="230" ht="10.15" customHeight="1" x14ac:dyDescent="0.2"/>
    <row r="231" ht="10.15" customHeight="1" x14ac:dyDescent="0.2"/>
    <row r="232" ht="10.15" customHeight="1" x14ac:dyDescent="0.2"/>
    <row r="233" ht="10.15" customHeight="1" x14ac:dyDescent="0.2"/>
    <row r="234" ht="10.15" customHeight="1" x14ac:dyDescent="0.2"/>
    <row r="235" ht="10.15" customHeight="1" x14ac:dyDescent="0.2"/>
    <row r="236" ht="10.15" customHeight="1" x14ac:dyDescent="0.2"/>
    <row r="237" ht="10.15" customHeight="1" x14ac:dyDescent="0.2"/>
    <row r="238" ht="10.15" customHeight="1" x14ac:dyDescent="0.2"/>
    <row r="239" ht="10.15" customHeight="1" x14ac:dyDescent="0.2"/>
    <row r="240" ht="10.15" customHeight="1" x14ac:dyDescent="0.2"/>
    <row r="241" ht="10.15" customHeight="1" x14ac:dyDescent="0.2"/>
    <row r="242" ht="10.15" customHeight="1" x14ac:dyDescent="0.2"/>
    <row r="243" ht="10.15" customHeight="1" x14ac:dyDescent="0.2"/>
    <row r="244" ht="10.15" customHeight="1" x14ac:dyDescent="0.2"/>
    <row r="245" ht="10.15" customHeight="1" x14ac:dyDescent="0.2"/>
    <row r="246" ht="10.15" customHeight="1" x14ac:dyDescent="0.2"/>
    <row r="247" ht="10.15" customHeight="1" x14ac:dyDescent="0.2"/>
    <row r="248" ht="10.15" customHeight="1" x14ac:dyDescent="0.2"/>
    <row r="249" ht="10.15" customHeight="1" x14ac:dyDescent="0.2"/>
    <row r="250" ht="10.15" customHeight="1" x14ac:dyDescent="0.2"/>
    <row r="251" ht="10.15" customHeight="1" x14ac:dyDescent="0.2"/>
    <row r="252" ht="10.15" customHeight="1" x14ac:dyDescent="0.2"/>
    <row r="253" ht="10.15" customHeight="1" x14ac:dyDescent="0.2"/>
    <row r="254" ht="10.15" customHeight="1" x14ac:dyDescent="0.2"/>
    <row r="255" ht="10.15" customHeight="1" x14ac:dyDescent="0.2"/>
    <row r="256" ht="10.15" customHeight="1" x14ac:dyDescent="0.2"/>
    <row r="257" ht="10.15" customHeight="1" x14ac:dyDescent="0.2"/>
    <row r="258" ht="10.15" customHeight="1" x14ac:dyDescent="0.2"/>
    <row r="259" ht="10.15" customHeight="1" x14ac:dyDescent="0.2"/>
    <row r="260" ht="10.15" customHeight="1" x14ac:dyDescent="0.2"/>
    <row r="261" ht="10.15" customHeight="1" x14ac:dyDescent="0.2"/>
    <row r="262" ht="10.15" customHeight="1" x14ac:dyDescent="0.2"/>
    <row r="263" ht="10.15" customHeight="1" x14ac:dyDescent="0.2"/>
    <row r="264" ht="10.15" customHeight="1" x14ac:dyDescent="0.2"/>
    <row r="265" ht="10.15" customHeight="1" x14ac:dyDescent="0.2"/>
    <row r="266" ht="10.15" customHeight="1" x14ac:dyDescent="0.2"/>
    <row r="267" ht="10.15" customHeight="1" x14ac:dyDescent="0.2"/>
    <row r="268" ht="10.15" customHeight="1" x14ac:dyDescent="0.2"/>
    <row r="269" ht="10.15" customHeight="1" x14ac:dyDescent="0.2"/>
    <row r="270" ht="10.15" customHeight="1" x14ac:dyDescent="0.2"/>
    <row r="271" ht="10.15" customHeight="1" x14ac:dyDescent="0.2"/>
    <row r="272" ht="10.15" customHeight="1" x14ac:dyDescent="0.2"/>
    <row r="273" ht="10.15" customHeight="1" x14ac:dyDescent="0.2"/>
    <row r="274" ht="10.15" customHeight="1" x14ac:dyDescent="0.2"/>
    <row r="275" ht="10.15" customHeight="1" x14ac:dyDescent="0.2"/>
    <row r="276" ht="10.15" customHeight="1" x14ac:dyDescent="0.2"/>
    <row r="277" ht="10.15" customHeight="1" x14ac:dyDescent="0.2"/>
    <row r="278" ht="10.15" customHeight="1" x14ac:dyDescent="0.2"/>
    <row r="279" ht="10.15" customHeight="1" x14ac:dyDescent="0.2"/>
    <row r="280" ht="10.15" customHeight="1" x14ac:dyDescent="0.2"/>
    <row r="281" ht="10.15" customHeight="1" x14ac:dyDescent="0.2"/>
    <row r="282" ht="10.15" customHeight="1" x14ac:dyDescent="0.2"/>
    <row r="283" ht="10.15" customHeight="1" x14ac:dyDescent="0.2"/>
    <row r="284" ht="10.15" customHeight="1" x14ac:dyDescent="0.2"/>
    <row r="285" ht="10.15" customHeight="1" x14ac:dyDescent="0.2"/>
    <row r="286" ht="10.15" customHeight="1" x14ac:dyDescent="0.2"/>
    <row r="287" ht="10.15" customHeight="1" x14ac:dyDescent="0.2"/>
    <row r="288" ht="10.15" customHeight="1" x14ac:dyDescent="0.2"/>
    <row r="289" ht="10.15" customHeight="1" x14ac:dyDescent="0.2"/>
    <row r="290" ht="10.15" customHeight="1" x14ac:dyDescent="0.2"/>
    <row r="291" ht="10.15" customHeight="1" x14ac:dyDescent="0.2"/>
    <row r="292" ht="10.15" customHeight="1" x14ac:dyDescent="0.2"/>
    <row r="293" ht="10.15" customHeight="1" x14ac:dyDescent="0.2"/>
    <row r="294" ht="10.15" customHeight="1" x14ac:dyDescent="0.2"/>
    <row r="295" ht="10.15" customHeight="1" x14ac:dyDescent="0.2"/>
    <row r="296" ht="10.15" customHeight="1" x14ac:dyDescent="0.2"/>
    <row r="297" ht="10.15" customHeight="1" x14ac:dyDescent="0.2"/>
    <row r="298" ht="10.15" customHeight="1" x14ac:dyDescent="0.2"/>
    <row r="299" ht="10.15" customHeight="1" x14ac:dyDescent="0.2"/>
    <row r="300" ht="10.15" customHeight="1" x14ac:dyDescent="0.2"/>
    <row r="301" ht="10.15" customHeight="1" x14ac:dyDescent="0.2"/>
    <row r="302" ht="10.15" customHeight="1" x14ac:dyDescent="0.2"/>
    <row r="303" ht="10.15" customHeight="1" x14ac:dyDescent="0.2"/>
    <row r="304" ht="10.15" customHeight="1" x14ac:dyDescent="0.2"/>
    <row r="305" ht="10.15" customHeight="1" x14ac:dyDescent="0.2"/>
    <row r="306" ht="10.15" customHeight="1" x14ac:dyDescent="0.2"/>
    <row r="307" ht="10.15" customHeight="1" x14ac:dyDescent="0.2"/>
    <row r="308" ht="10.15" customHeight="1" x14ac:dyDescent="0.2"/>
    <row r="309" ht="10.15" customHeight="1" x14ac:dyDescent="0.2"/>
    <row r="310" ht="10.15" customHeight="1" x14ac:dyDescent="0.2"/>
    <row r="311" ht="10.15" customHeight="1" x14ac:dyDescent="0.2"/>
    <row r="312" ht="10.15" customHeight="1" x14ac:dyDescent="0.2"/>
    <row r="313" ht="10.15" customHeight="1" x14ac:dyDescent="0.2"/>
    <row r="314" ht="10.15" customHeight="1" x14ac:dyDescent="0.2"/>
    <row r="315" ht="10.15" customHeight="1" x14ac:dyDescent="0.2"/>
    <row r="316" ht="10.15" customHeight="1" x14ac:dyDescent="0.2"/>
    <row r="317" ht="10.15" customHeight="1" x14ac:dyDescent="0.2"/>
    <row r="318" ht="10.15" customHeight="1" x14ac:dyDescent="0.2"/>
    <row r="319" ht="10.15" customHeight="1" x14ac:dyDescent="0.2"/>
    <row r="320" ht="10.15" customHeight="1" x14ac:dyDescent="0.2"/>
    <row r="321" ht="10.15" customHeight="1" x14ac:dyDescent="0.2"/>
    <row r="322" ht="10.15" customHeight="1" x14ac:dyDescent="0.2"/>
    <row r="323" ht="10.15" customHeight="1" x14ac:dyDescent="0.2"/>
    <row r="324" ht="10.15" customHeight="1" x14ac:dyDescent="0.2"/>
    <row r="325" ht="10.15" customHeight="1" x14ac:dyDescent="0.2"/>
    <row r="326" ht="10.15" customHeight="1" x14ac:dyDescent="0.2"/>
    <row r="327" ht="10.15" customHeight="1" x14ac:dyDescent="0.2"/>
    <row r="328" ht="10.15" customHeight="1" x14ac:dyDescent="0.2"/>
    <row r="329" ht="10.15" customHeight="1" x14ac:dyDescent="0.2"/>
    <row r="330" ht="10.15" customHeight="1" x14ac:dyDescent="0.2"/>
    <row r="331" ht="10.15" customHeight="1" x14ac:dyDescent="0.2"/>
    <row r="332" ht="10.15" customHeight="1" x14ac:dyDescent="0.2"/>
    <row r="333" ht="10.15" customHeight="1" x14ac:dyDescent="0.2"/>
    <row r="334" ht="10.15" customHeight="1" x14ac:dyDescent="0.2"/>
    <row r="335" ht="10.15" customHeight="1" x14ac:dyDescent="0.2"/>
    <row r="336" ht="10.15" customHeight="1" x14ac:dyDescent="0.2"/>
    <row r="337" ht="10.15" customHeight="1" x14ac:dyDescent="0.2"/>
    <row r="338" ht="10.15" customHeight="1" x14ac:dyDescent="0.2"/>
    <row r="339" ht="10.15" customHeight="1" x14ac:dyDescent="0.2"/>
    <row r="340" ht="10.15" customHeight="1" x14ac:dyDescent="0.2"/>
    <row r="341" ht="10.15" customHeight="1" x14ac:dyDescent="0.2"/>
    <row r="342" ht="10.15" customHeight="1" x14ac:dyDescent="0.2"/>
    <row r="343" ht="10.15" customHeight="1" x14ac:dyDescent="0.2"/>
    <row r="344" ht="10.15" customHeight="1" x14ac:dyDescent="0.2"/>
    <row r="345" ht="10.15" customHeight="1" x14ac:dyDescent="0.2"/>
    <row r="346" ht="10.15" customHeight="1" x14ac:dyDescent="0.2"/>
    <row r="347" ht="10.15" customHeight="1" x14ac:dyDescent="0.2"/>
  </sheetData>
  <mergeCells count="830">
    <mergeCell ref="AX128:BG129"/>
    <mergeCell ref="BH128:BQ129"/>
    <mergeCell ref="CB128:CK129"/>
    <mergeCell ref="AX124:BG125"/>
    <mergeCell ref="BH124:BQ125"/>
    <mergeCell ref="CB124:CK125"/>
    <mergeCell ref="AX126:BG127"/>
    <mergeCell ref="BH126:BQ127"/>
    <mergeCell ref="CB126:CK127"/>
    <mergeCell ref="CB119:CK119"/>
    <mergeCell ref="AX120:BG121"/>
    <mergeCell ref="BH120:BQ121"/>
    <mergeCell ref="CB120:CK121"/>
    <mergeCell ref="AX122:BG123"/>
    <mergeCell ref="BH122:BQ123"/>
    <mergeCell ref="CB122:CK123"/>
    <mergeCell ref="A119:E119"/>
    <mergeCell ref="F119:N119"/>
    <mergeCell ref="O119:AW119"/>
    <mergeCell ref="AX119:BG119"/>
    <mergeCell ref="BH119:BQ119"/>
    <mergeCell ref="BR119:CA119"/>
    <mergeCell ref="A117:E117"/>
    <mergeCell ref="F117:N117"/>
    <mergeCell ref="O117:AW117"/>
    <mergeCell ref="AX117:BG117"/>
    <mergeCell ref="BH117:BQ117"/>
    <mergeCell ref="A118:E118"/>
    <mergeCell ref="F118:N118"/>
    <mergeCell ref="O118:AW118"/>
    <mergeCell ref="AX118:BG118"/>
    <mergeCell ref="BH118:BQ118"/>
    <mergeCell ref="CB115:CK115"/>
    <mergeCell ref="A116:E116"/>
    <mergeCell ref="F116:N116"/>
    <mergeCell ref="O116:AW116"/>
    <mergeCell ref="AX116:BG116"/>
    <mergeCell ref="BH116:BQ116"/>
    <mergeCell ref="BR116:CA116"/>
    <mergeCell ref="CB116:CK116"/>
    <mergeCell ref="A115:E115"/>
    <mergeCell ref="F115:N115"/>
    <mergeCell ref="O115:AW115"/>
    <mergeCell ref="AX115:BG115"/>
    <mergeCell ref="BH115:BQ115"/>
    <mergeCell ref="BR115:CA115"/>
    <mergeCell ref="CB113:CK113"/>
    <mergeCell ref="A114:E114"/>
    <mergeCell ref="F114:N114"/>
    <mergeCell ref="O114:AW114"/>
    <mergeCell ref="AX114:BG114"/>
    <mergeCell ref="BH114:BQ114"/>
    <mergeCell ref="BR114:CA114"/>
    <mergeCell ref="CB114:CK114"/>
    <mergeCell ref="A113:E113"/>
    <mergeCell ref="F113:N113"/>
    <mergeCell ref="O113:AW113"/>
    <mergeCell ref="AX113:BG113"/>
    <mergeCell ref="BH113:BQ113"/>
    <mergeCell ref="BR113:CA113"/>
    <mergeCell ref="CB111:CK111"/>
    <mergeCell ref="A112:E112"/>
    <mergeCell ref="F112:N112"/>
    <mergeCell ref="O112:AW112"/>
    <mergeCell ref="AX112:BG112"/>
    <mergeCell ref="BH112:BQ112"/>
    <mergeCell ref="BR112:CA112"/>
    <mergeCell ref="CB112:CK112"/>
    <mergeCell ref="A111:E111"/>
    <mergeCell ref="F111:N111"/>
    <mergeCell ref="O111:AW111"/>
    <mergeCell ref="AX111:BG111"/>
    <mergeCell ref="BH111:BQ111"/>
    <mergeCell ref="BR111:CA111"/>
    <mergeCell ref="CB109:CK109"/>
    <mergeCell ref="A110:E110"/>
    <mergeCell ref="F110:N110"/>
    <mergeCell ref="O110:AW110"/>
    <mergeCell ref="AX110:BG110"/>
    <mergeCell ref="BH110:BQ110"/>
    <mergeCell ref="BR110:CA110"/>
    <mergeCell ref="CB110:CK110"/>
    <mergeCell ref="A109:E109"/>
    <mergeCell ref="F109:N109"/>
    <mergeCell ref="O109:AW109"/>
    <mergeCell ref="AX109:BG109"/>
    <mergeCell ref="BH109:BQ109"/>
    <mergeCell ref="BR109:CA109"/>
    <mergeCell ref="CB107:CK107"/>
    <mergeCell ref="A108:E108"/>
    <mergeCell ref="F108:N108"/>
    <mergeCell ref="O108:AW108"/>
    <mergeCell ref="AX108:BG108"/>
    <mergeCell ref="BH108:BQ108"/>
    <mergeCell ref="BR108:CA108"/>
    <mergeCell ref="CB108:CK108"/>
    <mergeCell ref="A107:E107"/>
    <mergeCell ref="F107:N107"/>
    <mergeCell ref="O107:AW107"/>
    <mergeCell ref="AX107:BG107"/>
    <mergeCell ref="BH107:BQ107"/>
    <mergeCell ref="BR107:CA107"/>
    <mergeCell ref="CB105:CK105"/>
    <mergeCell ref="A106:E106"/>
    <mergeCell ref="F106:N106"/>
    <mergeCell ref="O106:AW106"/>
    <mergeCell ref="AX106:BG106"/>
    <mergeCell ref="BH106:BQ106"/>
    <mergeCell ref="BR106:CA106"/>
    <mergeCell ref="CB106:CK106"/>
    <mergeCell ref="A105:E105"/>
    <mergeCell ref="F105:N105"/>
    <mergeCell ref="O105:AW105"/>
    <mergeCell ref="AX105:BG105"/>
    <mergeCell ref="BH105:BQ105"/>
    <mergeCell ref="BR105:CA105"/>
    <mergeCell ref="CB103:CK103"/>
    <mergeCell ref="A104:E104"/>
    <mergeCell ref="F104:N104"/>
    <mergeCell ref="O104:AW104"/>
    <mergeCell ref="AX104:BG104"/>
    <mergeCell ref="BH104:BQ104"/>
    <mergeCell ref="BR104:CA104"/>
    <mergeCell ref="CB104:CK104"/>
    <mergeCell ref="A103:E103"/>
    <mergeCell ref="F103:N103"/>
    <mergeCell ref="O103:AW103"/>
    <mergeCell ref="AX103:BG103"/>
    <mergeCell ref="BH103:BQ103"/>
    <mergeCell ref="BR103:CA103"/>
    <mergeCell ref="CB101:CK101"/>
    <mergeCell ref="A102:E102"/>
    <mergeCell ref="F102:N102"/>
    <mergeCell ref="O102:AW102"/>
    <mergeCell ref="AX102:BG102"/>
    <mergeCell ref="BH102:BQ102"/>
    <mergeCell ref="BR102:CA102"/>
    <mergeCell ref="CB102:CK102"/>
    <mergeCell ref="A101:E101"/>
    <mergeCell ref="F101:N101"/>
    <mergeCell ref="O101:AW101"/>
    <mergeCell ref="AX101:BG101"/>
    <mergeCell ref="BH101:BQ101"/>
    <mergeCell ref="BR101:CA101"/>
    <mergeCell ref="CB99:CK99"/>
    <mergeCell ref="A100:E100"/>
    <mergeCell ref="F100:N100"/>
    <mergeCell ref="O100:AW100"/>
    <mergeCell ref="AX100:BG100"/>
    <mergeCell ref="BH100:BQ100"/>
    <mergeCell ref="BR100:CA100"/>
    <mergeCell ref="CB100:CK100"/>
    <mergeCell ref="A99:E99"/>
    <mergeCell ref="F99:N99"/>
    <mergeCell ref="O99:AW99"/>
    <mergeCell ref="AX99:BG99"/>
    <mergeCell ref="BH99:BQ99"/>
    <mergeCell ref="BR99:CA99"/>
    <mergeCell ref="CB97:CK97"/>
    <mergeCell ref="A98:E98"/>
    <mergeCell ref="F98:N98"/>
    <mergeCell ref="O98:AW98"/>
    <mergeCell ref="AX98:BG98"/>
    <mergeCell ref="BH98:BQ98"/>
    <mergeCell ref="BR98:CA98"/>
    <mergeCell ref="CB98:CK98"/>
    <mergeCell ref="A97:E97"/>
    <mergeCell ref="F97:N97"/>
    <mergeCell ref="O97:AW97"/>
    <mergeCell ref="AX97:BG97"/>
    <mergeCell ref="BH97:BQ97"/>
    <mergeCell ref="BR97:CA97"/>
    <mergeCell ref="CB95:CK95"/>
    <mergeCell ref="A96:E96"/>
    <mergeCell ref="F96:N96"/>
    <mergeCell ref="O96:AW96"/>
    <mergeCell ref="AX96:BG96"/>
    <mergeCell ref="BH96:BQ96"/>
    <mergeCell ref="BR96:CA96"/>
    <mergeCell ref="CB96:CK96"/>
    <mergeCell ref="A95:E95"/>
    <mergeCell ref="F95:N95"/>
    <mergeCell ref="O95:AW95"/>
    <mergeCell ref="AX95:BG95"/>
    <mergeCell ref="BH95:BQ95"/>
    <mergeCell ref="BR95:CA95"/>
    <mergeCell ref="CB93:CK93"/>
    <mergeCell ref="A94:E94"/>
    <mergeCell ref="F94:N94"/>
    <mergeCell ref="O94:AW94"/>
    <mergeCell ref="AX94:BG94"/>
    <mergeCell ref="BH94:BQ94"/>
    <mergeCell ref="BR94:CA94"/>
    <mergeCell ref="CB94:CK94"/>
    <mergeCell ref="A93:E93"/>
    <mergeCell ref="F93:N93"/>
    <mergeCell ref="O93:AW93"/>
    <mergeCell ref="AX93:BG93"/>
    <mergeCell ref="BH93:BQ93"/>
    <mergeCell ref="BR93:CA93"/>
    <mergeCell ref="CB91:CK91"/>
    <mergeCell ref="A92:E92"/>
    <mergeCell ref="F92:N92"/>
    <mergeCell ref="O92:AW92"/>
    <mergeCell ref="AX92:BG92"/>
    <mergeCell ref="BH92:BQ92"/>
    <mergeCell ref="BR92:CA92"/>
    <mergeCell ref="CB92:CK92"/>
    <mergeCell ref="A91:E91"/>
    <mergeCell ref="F91:N91"/>
    <mergeCell ref="O91:AW91"/>
    <mergeCell ref="AX91:BG91"/>
    <mergeCell ref="BH91:BQ91"/>
    <mergeCell ref="BR91:CA91"/>
    <mergeCell ref="CB89:CK89"/>
    <mergeCell ref="A90:E90"/>
    <mergeCell ref="F90:N90"/>
    <mergeCell ref="O90:AW90"/>
    <mergeCell ref="AX90:BG90"/>
    <mergeCell ref="BH90:BQ90"/>
    <mergeCell ref="BR90:CA90"/>
    <mergeCell ref="CB90:CK90"/>
    <mergeCell ref="A89:E89"/>
    <mergeCell ref="F89:N89"/>
    <mergeCell ref="O89:AW89"/>
    <mergeCell ref="AX89:BG89"/>
    <mergeCell ref="BH89:BQ89"/>
    <mergeCell ref="BR89:CA89"/>
    <mergeCell ref="CB87:CK87"/>
    <mergeCell ref="A88:E88"/>
    <mergeCell ref="F88:N88"/>
    <mergeCell ref="O88:AW88"/>
    <mergeCell ref="AX88:BG88"/>
    <mergeCell ref="BH88:BQ88"/>
    <mergeCell ref="BR88:CA88"/>
    <mergeCell ref="CB88:CK88"/>
    <mergeCell ref="A87:E87"/>
    <mergeCell ref="F87:N87"/>
    <mergeCell ref="O87:AW87"/>
    <mergeCell ref="AX87:BG87"/>
    <mergeCell ref="BH87:BQ87"/>
    <mergeCell ref="BR87:CA87"/>
    <mergeCell ref="CB85:CK85"/>
    <mergeCell ref="A86:E86"/>
    <mergeCell ref="F86:N86"/>
    <mergeCell ref="O86:AW86"/>
    <mergeCell ref="AX86:BG86"/>
    <mergeCell ref="BH86:BQ86"/>
    <mergeCell ref="BR86:CA86"/>
    <mergeCell ref="CB86:CK86"/>
    <mergeCell ref="A85:E85"/>
    <mergeCell ref="F85:N85"/>
    <mergeCell ref="O85:AW85"/>
    <mergeCell ref="AX85:BG85"/>
    <mergeCell ref="BH85:BQ85"/>
    <mergeCell ref="BR85:CA85"/>
    <mergeCell ref="CB83:CK83"/>
    <mergeCell ref="A84:E84"/>
    <mergeCell ref="F84:N84"/>
    <mergeCell ref="O84:AW84"/>
    <mergeCell ref="AX84:BG84"/>
    <mergeCell ref="BH84:BQ84"/>
    <mergeCell ref="BR84:CA84"/>
    <mergeCell ref="CB84:CK84"/>
    <mergeCell ref="A83:E83"/>
    <mergeCell ref="F83:N83"/>
    <mergeCell ref="O83:AW83"/>
    <mergeCell ref="AX83:BG83"/>
    <mergeCell ref="BH83:BQ83"/>
    <mergeCell ref="BR83:CA83"/>
    <mergeCell ref="CB81:CK81"/>
    <mergeCell ref="A82:E82"/>
    <mergeCell ref="F82:N82"/>
    <mergeCell ref="O82:AW82"/>
    <mergeCell ref="AX82:BG82"/>
    <mergeCell ref="BH82:BQ82"/>
    <mergeCell ref="BR82:CA82"/>
    <mergeCell ref="CB82:CK82"/>
    <mergeCell ref="A81:E81"/>
    <mergeCell ref="F81:N81"/>
    <mergeCell ref="O81:AW81"/>
    <mergeCell ref="AX81:BG81"/>
    <mergeCell ref="BH81:BQ81"/>
    <mergeCell ref="BR81:CA81"/>
    <mergeCell ref="CL79:CU79"/>
    <mergeCell ref="A80:E80"/>
    <mergeCell ref="F80:N80"/>
    <mergeCell ref="O80:AW80"/>
    <mergeCell ref="AX80:BG80"/>
    <mergeCell ref="BH80:BQ80"/>
    <mergeCell ref="BR80:CA80"/>
    <mergeCell ref="CB80:CK80"/>
    <mergeCell ref="CB78:CK78"/>
    <mergeCell ref="A79:E79"/>
    <mergeCell ref="F79:N79"/>
    <mergeCell ref="O79:AW79"/>
    <mergeCell ref="AX79:BG79"/>
    <mergeCell ref="BH79:BQ79"/>
    <mergeCell ref="BR79:CA79"/>
    <mergeCell ref="CB79:CK79"/>
    <mergeCell ref="A78:E78"/>
    <mergeCell ref="F78:N78"/>
    <mergeCell ref="O78:AW78"/>
    <mergeCell ref="AX78:BG78"/>
    <mergeCell ref="BH78:BQ78"/>
    <mergeCell ref="BR78:CA78"/>
    <mergeCell ref="CB76:CK76"/>
    <mergeCell ref="A77:E77"/>
    <mergeCell ref="F77:N77"/>
    <mergeCell ref="O77:AW77"/>
    <mergeCell ref="AX77:BG77"/>
    <mergeCell ref="BH77:BQ77"/>
    <mergeCell ref="BR77:CA77"/>
    <mergeCell ref="CB77:CK77"/>
    <mergeCell ref="A76:E76"/>
    <mergeCell ref="F76:N76"/>
    <mergeCell ref="O76:AW76"/>
    <mergeCell ref="AX76:BG76"/>
    <mergeCell ref="BH76:BQ76"/>
    <mergeCell ref="BR76:CA76"/>
    <mergeCell ref="CB74:CK74"/>
    <mergeCell ref="A75:E75"/>
    <mergeCell ref="F75:N75"/>
    <mergeCell ref="O75:AW75"/>
    <mergeCell ref="AX75:BG75"/>
    <mergeCell ref="BH75:BQ75"/>
    <mergeCell ref="BR75:CA75"/>
    <mergeCell ref="CB75:CK75"/>
    <mergeCell ref="A74:E74"/>
    <mergeCell ref="F74:N74"/>
    <mergeCell ref="O74:AW74"/>
    <mergeCell ref="AX74:BG74"/>
    <mergeCell ref="BH74:BQ74"/>
    <mergeCell ref="BR74:CA74"/>
    <mergeCell ref="CB72:CK72"/>
    <mergeCell ref="A73:E73"/>
    <mergeCell ref="F73:N73"/>
    <mergeCell ref="O73:AW73"/>
    <mergeCell ref="AX73:BG73"/>
    <mergeCell ref="BH73:BQ73"/>
    <mergeCell ref="BR73:CA73"/>
    <mergeCell ref="CB73:CK73"/>
    <mergeCell ref="A72:E72"/>
    <mergeCell ref="F72:N72"/>
    <mergeCell ref="O72:AW72"/>
    <mergeCell ref="AX72:BG72"/>
    <mergeCell ref="BH72:BQ72"/>
    <mergeCell ref="BR72:CA72"/>
    <mergeCell ref="CM70:CX70"/>
    <mergeCell ref="A71:E71"/>
    <mergeCell ref="F71:N71"/>
    <mergeCell ref="O71:AW71"/>
    <mergeCell ref="AX71:BG71"/>
    <mergeCell ref="BH71:BQ71"/>
    <mergeCell ref="BR71:CA71"/>
    <mergeCell ref="CB71:CK71"/>
    <mergeCell ref="CB69:CK69"/>
    <mergeCell ref="A70:E70"/>
    <mergeCell ref="F70:N70"/>
    <mergeCell ref="O70:AW70"/>
    <mergeCell ref="AX70:BG70"/>
    <mergeCell ref="BH70:BQ70"/>
    <mergeCell ref="BR70:CA70"/>
    <mergeCell ref="CB70:CK70"/>
    <mergeCell ref="A69:E69"/>
    <mergeCell ref="F69:N69"/>
    <mergeCell ref="O69:AW69"/>
    <mergeCell ref="AX69:BG69"/>
    <mergeCell ref="BH69:BQ69"/>
    <mergeCell ref="BR69:CA69"/>
    <mergeCell ref="CB67:CK67"/>
    <mergeCell ref="A68:E68"/>
    <mergeCell ref="F68:N68"/>
    <mergeCell ref="O68:AW68"/>
    <mergeCell ref="AX68:BG68"/>
    <mergeCell ref="BH68:BQ68"/>
    <mergeCell ref="BR68:CA68"/>
    <mergeCell ref="CB68:CK68"/>
    <mergeCell ref="A67:E67"/>
    <mergeCell ref="F67:N67"/>
    <mergeCell ref="O67:AW67"/>
    <mergeCell ref="AX67:BG67"/>
    <mergeCell ref="BH67:BQ67"/>
    <mergeCell ref="BR67:CA67"/>
    <mergeCell ref="CB65:CK65"/>
    <mergeCell ref="A66:E66"/>
    <mergeCell ref="F66:N66"/>
    <mergeCell ref="O66:AW66"/>
    <mergeCell ref="AX66:BG66"/>
    <mergeCell ref="BH66:BQ66"/>
    <mergeCell ref="BR66:CA66"/>
    <mergeCell ref="CB66:CK66"/>
    <mergeCell ref="A65:E65"/>
    <mergeCell ref="F65:N65"/>
    <mergeCell ref="O65:AW65"/>
    <mergeCell ref="AX65:BG65"/>
    <mergeCell ref="BH65:BQ65"/>
    <mergeCell ref="BR65:CA65"/>
    <mergeCell ref="CB63:CK63"/>
    <mergeCell ref="CM63:CX63"/>
    <mergeCell ref="A64:E64"/>
    <mergeCell ref="F64:N64"/>
    <mergeCell ref="O64:AW64"/>
    <mergeCell ref="AX64:BG64"/>
    <mergeCell ref="BH64:BQ64"/>
    <mergeCell ref="BR64:CA64"/>
    <mergeCell ref="CB64:CK64"/>
    <mergeCell ref="A63:E63"/>
    <mergeCell ref="F63:N63"/>
    <mergeCell ref="O63:AW63"/>
    <mergeCell ref="AX63:BG63"/>
    <mergeCell ref="BH63:BQ63"/>
    <mergeCell ref="BR63:CA63"/>
    <mergeCell ref="CB61:CK61"/>
    <mergeCell ref="A62:E62"/>
    <mergeCell ref="F62:N62"/>
    <mergeCell ref="O62:AW62"/>
    <mergeCell ref="AX62:BG62"/>
    <mergeCell ref="BH62:BQ62"/>
    <mergeCell ref="BR62:CA62"/>
    <mergeCell ref="CB62:CK62"/>
    <mergeCell ref="A61:E61"/>
    <mergeCell ref="F61:N61"/>
    <mergeCell ref="O61:AW61"/>
    <mergeCell ref="AX61:BG61"/>
    <mergeCell ref="BH61:BQ61"/>
    <mergeCell ref="BR61:CA61"/>
    <mergeCell ref="CB59:CK59"/>
    <mergeCell ref="A60:E60"/>
    <mergeCell ref="F60:N60"/>
    <mergeCell ref="O60:AW60"/>
    <mergeCell ref="AX60:BG60"/>
    <mergeCell ref="BH60:BQ60"/>
    <mergeCell ref="BR60:CA60"/>
    <mergeCell ref="CB60:CK60"/>
    <mergeCell ref="A59:E59"/>
    <mergeCell ref="F59:N59"/>
    <mergeCell ref="O59:AW59"/>
    <mergeCell ref="AX59:BG59"/>
    <mergeCell ref="BH59:BQ59"/>
    <mergeCell ref="BR59:CA59"/>
    <mergeCell ref="CB57:CK57"/>
    <mergeCell ref="A58:E58"/>
    <mergeCell ref="F58:N58"/>
    <mergeCell ref="O58:AW58"/>
    <mergeCell ref="AX58:BG58"/>
    <mergeCell ref="BH58:BQ58"/>
    <mergeCell ref="BR58:CA58"/>
    <mergeCell ref="CB58:CK58"/>
    <mergeCell ref="A57:E57"/>
    <mergeCell ref="F57:N57"/>
    <mergeCell ref="O57:AW57"/>
    <mergeCell ref="AX57:BG57"/>
    <mergeCell ref="BH57:BQ57"/>
    <mergeCell ref="BR57:CA57"/>
    <mergeCell ref="CB55:CK55"/>
    <mergeCell ref="A56:E56"/>
    <mergeCell ref="F56:N56"/>
    <mergeCell ref="O56:AW56"/>
    <mergeCell ref="AX56:BG56"/>
    <mergeCell ref="BH56:BQ56"/>
    <mergeCell ref="BR56:CA56"/>
    <mergeCell ref="CB56:CK56"/>
    <mergeCell ref="A55:E55"/>
    <mergeCell ref="F55:N55"/>
    <mergeCell ref="O55:AW55"/>
    <mergeCell ref="AX55:BG55"/>
    <mergeCell ref="BH55:BQ55"/>
    <mergeCell ref="BR55:CA55"/>
    <mergeCell ref="CB53:CK53"/>
    <mergeCell ref="A54:E54"/>
    <mergeCell ref="F54:N54"/>
    <mergeCell ref="O54:AW54"/>
    <mergeCell ref="AX54:BG54"/>
    <mergeCell ref="BH54:BQ54"/>
    <mergeCell ref="BR54:CA54"/>
    <mergeCell ref="CB54:CK54"/>
    <mergeCell ref="A53:E53"/>
    <mergeCell ref="F53:N53"/>
    <mergeCell ref="O53:AW53"/>
    <mergeCell ref="AX53:BG53"/>
    <mergeCell ref="BH53:BQ53"/>
    <mergeCell ref="BR53:CA53"/>
    <mergeCell ref="CB51:CK51"/>
    <mergeCell ref="A52:E52"/>
    <mergeCell ref="F52:N52"/>
    <mergeCell ref="O52:AW52"/>
    <mergeCell ref="AX52:BG52"/>
    <mergeCell ref="BH52:BQ52"/>
    <mergeCell ref="BR52:CA52"/>
    <mergeCell ref="CB52:CK52"/>
    <mergeCell ref="A51:E51"/>
    <mergeCell ref="F51:N51"/>
    <mergeCell ref="O51:AW51"/>
    <mergeCell ref="AX51:BG51"/>
    <mergeCell ref="BH51:BQ51"/>
    <mergeCell ref="BR51:CA51"/>
    <mergeCell ref="CB49:CK49"/>
    <mergeCell ref="A50:E50"/>
    <mergeCell ref="F50:N50"/>
    <mergeCell ref="O50:AW50"/>
    <mergeCell ref="AX50:BG50"/>
    <mergeCell ref="BH50:BQ50"/>
    <mergeCell ref="BR50:CA50"/>
    <mergeCell ref="CB50:CK50"/>
    <mergeCell ref="A49:E49"/>
    <mergeCell ref="F49:N49"/>
    <mergeCell ref="O49:AW49"/>
    <mergeCell ref="AX49:BG49"/>
    <mergeCell ref="BH49:BQ49"/>
    <mergeCell ref="BR49:CA49"/>
    <mergeCell ref="CB47:CK47"/>
    <mergeCell ref="A48:E48"/>
    <mergeCell ref="F48:N48"/>
    <mergeCell ref="O48:AW48"/>
    <mergeCell ref="AX48:BG48"/>
    <mergeCell ref="BH48:BQ48"/>
    <mergeCell ref="BR48:CA48"/>
    <mergeCell ref="CB48:CK48"/>
    <mergeCell ref="A47:E47"/>
    <mergeCell ref="F47:N47"/>
    <mergeCell ref="O47:AW47"/>
    <mergeCell ref="AX47:BG47"/>
    <mergeCell ref="BH47:BQ47"/>
    <mergeCell ref="BR47:CA47"/>
    <mergeCell ref="CB45:CK45"/>
    <mergeCell ref="A46:E46"/>
    <mergeCell ref="F46:N46"/>
    <mergeCell ref="O46:AW46"/>
    <mergeCell ref="AX46:BG46"/>
    <mergeCell ref="BH46:BQ46"/>
    <mergeCell ref="BR46:CA46"/>
    <mergeCell ref="CB46:CK46"/>
    <mergeCell ref="A45:E45"/>
    <mergeCell ref="F45:N45"/>
    <mergeCell ref="O45:AW45"/>
    <mergeCell ref="AX45:BG45"/>
    <mergeCell ref="BH45:BQ45"/>
    <mergeCell ref="BR45:CA45"/>
    <mergeCell ref="CB43:CK43"/>
    <mergeCell ref="A44:E44"/>
    <mergeCell ref="F44:N44"/>
    <mergeCell ref="O44:AW44"/>
    <mergeCell ref="AX44:BG44"/>
    <mergeCell ref="BH44:BQ44"/>
    <mergeCell ref="BR44:CA44"/>
    <mergeCell ref="CB44:CK44"/>
    <mergeCell ref="A43:E43"/>
    <mergeCell ref="F43:N43"/>
    <mergeCell ref="O43:AW43"/>
    <mergeCell ref="AX43:BG43"/>
    <mergeCell ref="BH43:BQ43"/>
    <mergeCell ref="BR43:CA43"/>
    <mergeCell ref="CB41:CK41"/>
    <mergeCell ref="A42:E42"/>
    <mergeCell ref="F42:N42"/>
    <mergeCell ref="O42:AW42"/>
    <mergeCell ref="AX42:BG42"/>
    <mergeCell ref="BH42:BQ42"/>
    <mergeCell ref="BR42:CA42"/>
    <mergeCell ref="CB42:CK42"/>
    <mergeCell ref="A41:E41"/>
    <mergeCell ref="F41:N41"/>
    <mergeCell ref="O41:AW41"/>
    <mergeCell ref="AX41:BG41"/>
    <mergeCell ref="BH41:BQ41"/>
    <mergeCell ref="BR41:CA41"/>
    <mergeCell ref="CB39:CK39"/>
    <mergeCell ref="A40:E40"/>
    <mergeCell ref="F40:N40"/>
    <mergeCell ref="O40:AW40"/>
    <mergeCell ref="AX40:BG40"/>
    <mergeCell ref="BH40:BQ40"/>
    <mergeCell ref="BR40:CA40"/>
    <mergeCell ref="CB40:CK40"/>
    <mergeCell ref="A39:E39"/>
    <mergeCell ref="F39:N39"/>
    <mergeCell ref="O39:AW39"/>
    <mergeCell ref="AX39:BG39"/>
    <mergeCell ref="BH39:BQ39"/>
    <mergeCell ref="BR39:CA39"/>
    <mergeCell ref="CB37:CK37"/>
    <mergeCell ref="A38:E38"/>
    <mergeCell ref="F38:N38"/>
    <mergeCell ref="O38:AW38"/>
    <mergeCell ref="AX38:BG38"/>
    <mergeCell ref="BH38:BQ38"/>
    <mergeCell ref="BR38:CA38"/>
    <mergeCell ref="CB38:CK38"/>
    <mergeCell ref="A37:E37"/>
    <mergeCell ref="F37:N37"/>
    <mergeCell ref="O37:AW37"/>
    <mergeCell ref="AX37:BG37"/>
    <mergeCell ref="BH37:BQ37"/>
    <mergeCell ref="BR37:CA37"/>
    <mergeCell ref="CB35:CK35"/>
    <mergeCell ref="A36:E36"/>
    <mergeCell ref="F36:N36"/>
    <mergeCell ref="O36:AW36"/>
    <mergeCell ref="AX36:BG36"/>
    <mergeCell ref="BH36:BQ36"/>
    <mergeCell ref="BR36:CA36"/>
    <mergeCell ref="CB36:CK36"/>
    <mergeCell ref="A35:E35"/>
    <mergeCell ref="F35:N35"/>
    <mergeCell ref="O35:AW35"/>
    <mergeCell ref="AX35:BG35"/>
    <mergeCell ref="BH35:BQ35"/>
    <mergeCell ref="BR35:CA35"/>
    <mergeCell ref="CB33:CK33"/>
    <mergeCell ref="A34:E34"/>
    <mergeCell ref="F34:N34"/>
    <mergeCell ref="O34:AW34"/>
    <mergeCell ref="AX34:BG34"/>
    <mergeCell ref="BH34:BQ34"/>
    <mergeCell ref="BR34:CA34"/>
    <mergeCell ref="CB34:CK34"/>
    <mergeCell ref="A33:E33"/>
    <mergeCell ref="F33:N33"/>
    <mergeCell ref="O33:AW33"/>
    <mergeCell ref="AX33:BG33"/>
    <mergeCell ref="BH33:BQ33"/>
    <mergeCell ref="BR33:CA33"/>
    <mergeCell ref="CB31:CK31"/>
    <mergeCell ref="A32:E32"/>
    <mergeCell ref="F32:N32"/>
    <mergeCell ref="O32:AW32"/>
    <mergeCell ref="AX32:BG32"/>
    <mergeCell ref="BH32:BQ32"/>
    <mergeCell ref="BR32:CA32"/>
    <mergeCell ref="CB32:CK32"/>
    <mergeCell ref="A31:E31"/>
    <mergeCell ref="F31:N31"/>
    <mergeCell ref="O31:AW31"/>
    <mergeCell ref="AX31:BG31"/>
    <mergeCell ref="BH31:BQ31"/>
    <mergeCell ref="BR31:CA31"/>
    <mergeCell ref="CB29:CK29"/>
    <mergeCell ref="A30:E30"/>
    <mergeCell ref="F30:N30"/>
    <mergeCell ref="O30:AW30"/>
    <mergeCell ref="AX30:BG30"/>
    <mergeCell ref="BH30:BQ30"/>
    <mergeCell ref="BR30:CA30"/>
    <mergeCell ref="CB30:CK30"/>
    <mergeCell ref="A29:E29"/>
    <mergeCell ref="F29:N29"/>
    <mergeCell ref="O29:AW29"/>
    <mergeCell ref="AX29:BG29"/>
    <mergeCell ref="BH29:BQ29"/>
    <mergeCell ref="BR29:CA29"/>
    <mergeCell ref="CB27:CK27"/>
    <mergeCell ref="A28:E28"/>
    <mergeCell ref="F28:N28"/>
    <mergeCell ref="O28:AW28"/>
    <mergeCell ref="AX28:BG28"/>
    <mergeCell ref="BH28:BQ28"/>
    <mergeCell ref="BR28:CA28"/>
    <mergeCell ref="CB28:CK28"/>
    <mergeCell ref="A27:E27"/>
    <mergeCell ref="F27:N27"/>
    <mergeCell ref="O27:AW27"/>
    <mergeCell ref="AX27:BG27"/>
    <mergeCell ref="BH27:BQ27"/>
    <mergeCell ref="BR27:CA27"/>
    <mergeCell ref="CB25:CK25"/>
    <mergeCell ref="A26:E26"/>
    <mergeCell ref="F26:N26"/>
    <mergeCell ref="O26:AW26"/>
    <mergeCell ref="AX26:BG26"/>
    <mergeCell ref="BH26:BQ26"/>
    <mergeCell ref="BR26:CA26"/>
    <mergeCell ref="CB26:CK26"/>
    <mergeCell ref="A25:E25"/>
    <mergeCell ref="F25:N25"/>
    <mergeCell ref="O25:AW25"/>
    <mergeCell ref="AX25:BG25"/>
    <mergeCell ref="BH25:BQ25"/>
    <mergeCell ref="BR25:CA25"/>
    <mergeCell ref="CB23:CK23"/>
    <mergeCell ref="A24:E24"/>
    <mergeCell ref="F24:N24"/>
    <mergeCell ref="O24:AW24"/>
    <mergeCell ref="AX24:BG24"/>
    <mergeCell ref="BH24:BQ24"/>
    <mergeCell ref="BR24:CA24"/>
    <mergeCell ref="CB24:CK24"/>
    <mergeCell ref="A23:E23"/>
    <mergeCell ref="F23:N23"/>
    <mergeCell ref="O23:AW23"/>
    <mergeCell ref="AX23:BG23"/>
    <mergeCell ref="BH23:BQ23"/>
    <mergeCell ref="BR23:CA23"/>
    <mergeCell ref="CB21:CK21"/>
    <mergeCell ref="A22:E22"/>
    <mergeCell ref="F22:N22"/>
    <mergeCell ref="O22:AW22"/>
    <mergeCell ref="AX22:BG22"/>
    <mergeCell ref="BH22:BQ22"/>
    <mergeCell ref="BR22:CA22"/>
    <mergeCell ref="CB22:CK22"/>
    <mergeCell ref="A21:E21"/>
    <mergeCell ref="F21:N21"/>
    <mergeCell ref="O21:AW21"/>
    <mergeCell ref="AX21:BG21"/>
    <mergeCell ref="BH21:BQ21"/>
    <mergeCell ref="BR21:CA21"/>
    <mergeCell ref="CB19:CK19"/>
    <mergeCell ref="A20:E20"/>
    <mergeCell ref="F20:N20"/>
    <mergeCell ref="O20:AW20"/>
    <mergeCell ref="AX20:BG20"/>
    <mergeCell ref="BH20:BQ20"/>
    <mergeCell ref="BR20:CA20"/>
    <mergeCell ref="CB20:CK20"/>
    <mergeCell ref="A19:E19"/>
    <mergeCell ref="F19:N19"/>
    <mergeCell ref="O19:AW19"/>
    <mergeCell ref="AX19:BG19"/>
    <mergeCell ref="BH19:BQ19"/>
    <mergeCell ref="BR19:CA19"/>
    <mergeCell ref="CB17:CK17"/>
    <mergeCell ref="A18:E18"/>
    <mergeCell ref="F18:N18"/>
    <mergeCell ref="O18:AW18"/>
    <mergeCell ref="AX18:BG18"/>
    <mergeCell ref="BH18:BQ18"/>
    <mergeCell ref="BR18:CA18"/>
    <mergeCell ref="CB18:CK18"/>
    <mergeCell ref="A17:E17"/>
    <mergeCell ref="F17:N17"/>
    <mergeCell ref="O17:AW17"/>
    <mergeCell ref="AX17:BG17"/>
    <mergeCell ref="BH17:BQ17"/>
    <mergeCell ref="BR17:CA17"/>
    <mergeCell ref="CB15:CK15"/>
    <mergeCell ref="A16:E16"/>
    <mergeCell ref="F16:N16"/>
    <mergeCell ref="O16:AW16"/>
    <mergeCell ref="AX16:BG16"/>
    <mergeCell ref="BH16:BQ16"/>
    <mergeCell ref="BR16:CA16"/>
    <mergeCell ref="CB16:CK16"/>
    <mergeCell ref="A15:E15"/>
    <mergeCell ref="F15:N15"/>
    <mergeCell ref="O15:AW15"/>
    <mergeCell ref="AX15:BG15"/>
    <mergeCell ref="BH15:BQ15"/>
    <mergeCell ref="BR15:CA15"/>
    <mergeCell ref="CB13:CK13"/>
    <mergeCell ref="A14:E14"/>
    <mergeCell ref="F14:N14"/>
    <mergeCell ref="O14:AW14"/>
    <mergeCell ref="AX14:BG14"/>
    <mergeCell ref="BH14:BQ14"/>
    <mergeCell ref="BR14:CA14"/>
    <mergeCell ref="CB14:CK14"/>
    <mergeCell ref="A13:E13"/>
    <mergeCell ref="F13:N13"/>
    <mergeCell ref="O13:AW13"/>
    <mergeCell ref="AX13:BG13"/>
    <mergeCell ref="BH13:BQ13"/>
    <mergeCell ref="BR13:CA13"/>
    <mergeCell ref="CB11:CK11"/>
    <mergeCell ref="A12:E12"/>
    <mergeCell ref="F12:N12"/>
    <mergeCell ref="O12:AW12"/>
    <mergeCell ref="AX12:BG12"/>
    <mergeCell ref="BH12:BQ12"/>
    <mergeCell ref="BR12:CA12"/>
    <mergeCell ref="CB12:CK12"/>
    <mergeCell ref="A11:E11"/>
    <mergeCell ref="F11:N11"/>
    <mergeCell ref="O11:AW11"/>
    <mergeCell ref="AX11:BG11"/>
    <mergeCell ref="BH11:BQ11"/>
    <mergeCell ref="BR11:CA11"/>
    <mergeCell ref="CB9:CK9"/>
    <mergeCell ref="A10:E10"/>
    <mergeCell ref="F10:N10"/>
    <mergeCell ref="O10:AW10"/>
    <mergeCell ref="AX10:BG10"/>
    <mergeCell ref="BH10:BQ10"/>
    <mergeCell ref="BR10:CA10"/>
    <mergeCell ref="CB10:CK10"/>
    <mergeCell ref="A9:E9"/>
    <mergeCell ref="F9:N9"/>
    <mergeCell ref="O9:AW9"/>
    <mergeCell ref="AX9:BG9"/>
    <mergeCell ref="BH9:BQ9"/>
    <mergeCell ref="BR9:CA9"/>
    <mergeCell ref="CB7:CK7"/>
    <mergeCell ref="A8:E8"/>
    <mergeCell ref="F8:N8"/>
    <mergeCell ref="O8:AW8"/>
    <mergeCell ref="AX8:BG8"/>
    <mergeCell ref="BH8:BQ8"/>
    <mergeCell ref="BR8:CA8"/>
    <mergeCell ref="CB8:CK8"/>
    <mergeCell ref="A7:E7"/>
    <mergeCell ref="F7:N7"/>
    <mergeCell ref="O7:AW7"/>
    <mergeCell ref="AX7:BG7"/>
    <mergeCell ref="BH7:BQ7"/>
    <mergeCell ref="BR7:CA7"/>
    <mergeCell ref="BR5:CA5"/>
    <mergeCell ref="CB5:CK5"/>
    <mergeCell ref="A6:E6"/>
    <mergeCell ref="F6:N6"/>
    <mergeCell ref="O6:AW6"/>
    <mergeCell ref="AX6:BG6"/>
    <mergeCell ref="BH6:BQ6"/>
    <mergeCell ref="BR6:CA6"/>
    <mergeCell ref="CB6:CK6"/>
    <mergeCell ref="BR3:CA4"/>
    <mergeCell ref="CB3:CK4"/>
    <mergeCell ref="CL3:CO4"/>
    <mergeCell ref="CP3:CW4"/>
    <mergeCell ref="CX3:CZ4"/>
    <mergeCell ref="A5:E5"/>
    <mergeCell ref="F5:N5"/>
    <mergeCell ref="O5:AW5"/>
    <mergeCell ref="AX5:BG5"/>
    <mergeCell ref="BH5:BQ5"/>
    <mergeCell ref="O1:AW2"/>
    <mergeCell ref="A3:E4"/>
    <mergeCell ref="F3:N4"/>
    <mergeCell ref="O3:AW4"/>
    <mergeCell ref="AX3:BG4"/>
    <mergeCell ref="BH3:BQ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Lehnig, Petra</dc:creator>
  <cp:lastModifiedBy>Lehnig, Petra</cp:lastModifiedBy>
  <dcterms:created xsi:type="dcterms:W3CDTF">2026-08-21T08:22:06Z</dcterms:created>
  <dcterms:modified xsi:type="dcterms:W3CDTF">2026-08-21T10:38:53Z</dcterms:modified>
</cp:coreProperties>
</file>